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codeName="ThisWorkbook" defaultThemeVersion="124226"/>
  <mc:AlternateContent xmlns:mc="http://schemas.openxmlformats.org/markup-compatibility/2006">
    <mc:Choice Requires="x15">
      <x15ac:absPath xmlns:x15ac="http://schemas.microsoft.com/office/spreadsheetml/2010/11/ac" url="C:\Users\mrobnik\Documents\2025 ZJN-3 velike vrednosti-ROBOT KIRURGIJA\"/>
    </mc:Choice>
  </mc:AlternateContent>
  <xr:revisionPtr revIDLastSave="0" documentId="13_ncr:1_{445A66B0-A413-424B-BD78-0AA4D123FC88}" xr6:coauthVersionLast="36" xr6:coauthVersionMax="36" xr10:uidLastSave="{00000000-0000-0000-0000-000000000000}"/>
  <bookViews>
    <workbookView xWindow="480" yWindow="210" windowWidth="11355" windowHeight="8580" xr2:uid="{00000000-000D-0000-FFFF-FFFF00000000}"/>
  </bookViews>
  <sheets>
    <sheet name="I. PONUDBENI PREDRAČUN" sheetId="6" r:id="rId1"/>
    <sheet name="II. POTROŠNI MATERIAL" sheetId="7" r:id="rId2"/>
  </sheets>
  <definedNames>
    <definedName name="_xlnm.Print_Titles" localSheetId="0">'I. PONUDBENI PREDRAČUN'!$8:$8</definedName>
  </definedNames>
  <calcPr calcId="191029"/>
</workbook>
</file>

<file path=xl/calcChain.xml><?xml version="1.0" encoding="utf-8"?>
<calcChain xmlns="http://schemas.openxmlformats.org/spreadsheetml/2006/main">
  <c r="R21" i="7" l="1"/>
  <c r="S21" i="7" s="1"/>
  <c r="O21" i="7"/>
  <c r="P21" i="7" s="1"/>
  <c r="Q21" i="7" s="1"/>
  <c r="T21" i="7" s="1"/>
  <c r="O15" i="7"/>
  <c r="P15" i="7" s="1"/>
  <c r="Q15" i="7" s="1"/>
  <c r="J13" i="6" l="1"/>
  <c r="K13" i="6" s="1"/>
  <c r="R25" i="7" l="1"/>
  <c r="S25" i="7" s="1"/>
  <c r="O25" i="7"/>
  <c r="P25" i="7" s="1"/>
  <c r="Q25" i="7" s="1"/>
  <c r="T25" i="7" s="1"/>
  <c r="R24" i="7"/>
  <c r="S24" i="7" s="1"/>
  <c r="O24" i="7"/>
  <c r="P24" i="7" s="1"/>
  <c r="Q24" i="7" s="1"/>
  <c r="T24" i="7" s="1"/>
  <c r="R23" i="7"/>
  <c r="S23" i="7" s="1"/>
  <c r="O23" i="7"/>
  <c r="P23" i="7" s="1"/>
  <c r="Q23" i="7" s="1"/>
  <c r="T23" i="7" s="1"/>
  <c r="R22" i="7"/>
  <c r="S22" i="7" s="1"/>
  <c r="O22" i="7"/>
  <c r="P22" i="7" s="1"/>
  <c r="Q22" i="7" s="1"/>
  <c r="T22" i="7" s="1"/>
  <c r="R18" i="7"/>
  <c r="S18" i="7" s="1"/>
  <c r="O18" i="7"/>
  <c r="P18" i="7" s="1"/>
  <c r="Q18" i="7" s="1"/>
  <c r="T18" i="7" s="1"/>
  <c r="R17" i="7"/>
  <c r="S17" i="7" s="1"/>
  <c r="O17" i="7"/>
  <c r="P17" i="7" s="1"/>
  <c r="Q17" i="7" s="1"/>
  <c r="T17" i="7" s="1"/>
  <c r="R16" i="7"/>
  <c r="S16" i="7" s="1"/>
  <c r="O16" i="7"/>
  <c r="P16" i="7" s="1"/>
  <c r="Q16" i="7" s="1"/>
  <c r="T16" i="7" s="1"/>
  <c r="R49" i="7"/>
  <c r="S49" i="7" s="1"/>
  <c r="O49" i="7"/>
  <c r="P49" i="7" s="1"/>
  <c r="Q49" i="7" s="1"/>
  <c r="T49" i="7" s="1"/>
  <c r="R48" i="7"/>
  <c r="S48" i="7" s="1"/>
  <c r="O48" i="7"/>
  <c r="P48" i="7" s="1"/>
  <c r="Q48" i="7" s="1"/>
  <c r="T48" i="7" s="1"/>
  <c r="R47" i="7"/>
  <c r="S47" i="7" s="1"/>
  <c r="O47" i="7"/>
  <c r="P47" i="7" s="1"/>
  <c r="Q47" i="7" s="1"/>
  <c r="T47" i="7" s="1"/>
  <c r="T26" i="7" l="1"/>
  <c r="T27" i="7" s="1"/>
  <c r="K12" i="6" s="1"/>
  <c r="R46" i="7"/>
  <c r="S46" i="7" s="1"/>
  <c r="O46" i="7"/>
  <c r="P46" i="7" s="1"/>
  <c r="Q46" i="7" s="1"/>
  <c r="T46" i="7" s="1"/>
  <c r="T50" i="7" s="1"/>
  <c r="T51" i="7" s="1"/>
  <c r="K17" i="6" s="1"/>
  <c r="R15" i="7" l="1"/>
  <c r="S15" i="7" s="1"/>
  <c r="T15" i="7"/>
  <c r="T19" i="7" s="1"/>
  <c r="T20" i="7" s="1"/>
  <c r="K11" i="6" s="1"/>
  <c r="J18" i="6" l="1"/>
  <c r="K18" i="6" s="1"/>
  <c r="J16" i="6"/>
  <c r="K16" i="6" s="1"/>
  <c r="K19" i="6" l="1"/>
  <c r="J10" i="6" l="1"/>
  <c r="K10" i="6" s="1"/>
  <c r="K14" i="6" s="1"/>
</calcChain>
</file>

<file path=xl/sharedStrings.xml><?xml version="1.0" encoding="utf-8"?>
<sst xmlns="http://schemas.openxmlformats.org/spreadsheetml/2006/main" count="216" uniqueCount="116">
  <si>
    <t>EM</t>
  </si>
  <si>
    <t xml:space="preserve"> Zap.št.</t>
  </si>
  <si>
    <t>Ime in priimek zastopnika / pooblčaščenca</t>
  </si>
  <si>
    <t>Vrednost v EUR z DDV</t>
  </si>
  <si>
    <t>ZAHTEVANO</t>
  </si>
  <si>
    <t>Proizvajalec</t>
  </si>
  <si>
    <t>Kataloška št.</t>
  </si>
  <si>
    <t>Stopnja DDV</t>
  </si>
  <si>
    <t>PONUJENO</t>
  </si>
  <si>
    <t>Naziv prodajalca: ____________________________________________________</t>
  </si>
  <si>
    <t>Količina</t>
  </si>
  <si>
    <t xml:space="preserve">Kraj in datum: ______________________ </t>
  </si>
  <si>
    <t>Podpis in žig: _________________</t>
  </si>
  <si>
    <t>____________________________</t>
  </si>
  <si>
    <t>-</t>
  </si>
  <si>
    <t>Zahtevano</t>
  </si>
  <si>
    <t>kom</t>
  </si>
  <si>
    <t>Cena / EM v EUR brez DDV</t>
  </si>
  <si>
    <t>Cena / EM v EUR z DDV</t>
  </si>
  <si>
    <t>Tržno ime opreme (naziv opreme)</t>
  </si>
  <si>
    <t>PONUDBENI PREDRAČUN (razčlenjen)</t>
  </si>
  <si>
    <t>mesečni pavšal</t>
  </si>
  <si>
    <t>Pogarancijsko vzdrževanje aparata "ALL INCLUSIVE" (točka 3 iz obrazca št. 3: Tehnične specifikacije)</t>
  </si>
  <si>
    <r>
      <t xml:space="preserve">Naziv uporabnika: </t>
    </r>
    <r>
      <rPr>
        <b/>
        <sz val="12"/>
        <rFont val="Arial"/>
        <family val="2"/>
        <charset val="238"/>
      </rPr>
      <t>ONKOLOŠKI INŠTITUT LJUBLJANA, Zaloška 002, Ljubljana</t>
    </r>
  </si>
  <si>
    <t>SKLOP 1: NAKUP ROBOTSKEGA KIRURŠKEGA SISTEMA</t>
  </si>
  <si>
    <t>NAKUP ROBOTSKEGA KIRURŠKEGA SISTEMA</t>
  </si>
  <si>
    <t>SKLOP 2: NAKUP INSUFLATORJA</t>
  </si>
  <si>
    <t>NAKUP INSUFLATORJA</t>
  </si>
  <si>
    <t>SKUPNA VREDNOST SKLOPA:</t>
  </si>
  <si>
    <t>Oznaka povpraševanja OI:</t>
  </si>
  <si>
    <t>Zap. št. povpraševanja OI:</t>
  </si>
  <si>
    <t>Povpraševanje pripravil/a OI:</t>
  </si>
  <si>
    <t>Naziv ponudnika:</t>
  </si>
  <si>
    <t>Davčna številka:</t>
  </si>
  <si>
    <t>Oznaka povpraševanja/ponudbe:</t>
  </si>
  <si>
    <t>Kontaktna oseba:</t>
  </si>
  <si>
    <t>OPOMBA NAROČNIKA:</t>
  </si>
  <si>
    <t>Telefonska št.:</t>
  </si>
  <si>
    <t>Ponudnik izpolni rumena polja.</t>
  </si>
  <si>
    <t>Veljavnost ponudbe od:</t>
  </si>
  <si>
    <t>Ponujne cene vključujejo vse stroške in veljajo DDP razloženo Onkološki inštitut Ljubljana, Lekarna, stavba H, prva klet, Zaloška cesta 2, 1000 Ljubljana.</t>
  </si>
  <si>
    <t>Veljavnost ponudbe do:</t>
  </si>
  <si>
    <t>Naročene količine blaga lahko odstopajo od povpraševanja oziroma so odvisne od trenutnih potreb naročnika.</t>
  </si>
  <si>
    <t>Kraj in datum:</t>
  </si>
  <si>
    <t>Št. sklopa</t>
  </si>
  <si>
    <t>Ime artikla</t>
  </si>
  <si>
    <t>Podrobnejši opis artikla</t>
  </si>
  <si>
    <t>Enota mere (EM)</t>
  </si>
  <si>
    <t>Zahtevano max.  število EM v pakiranju</t>
  </si>
  <si>
    <t>Količina EM</t>
  </si>
  <si>
    <t>Zaščiteno oz. tovarniško ime artikla</t>
  </si>
  <si>
    <t>Nacionalna šifra artikla (samo zdravila / CBZ) oz. kataloška številka artikla proizvajalca</t>
  </si>
  <si>
    <t>Ident ponudnika</t>
  </si>
  <si>
    <t>Proizvajalec artikla</t>
  </si>
  <si>
    <t>Št. EM v pakiranju</t>
  </si>
  <si>
    <t>Cena / pakiranje brez DDV</t>
  </si>
  <si>
    <t>Popust v %</t>
  </si>
  <si>
    <t>Stopnja DDV v %</t>
  </si>
  <si>
    <t xml:space="preserve">Cena / EM brez DDV      </t>
  </si>
  <si>
    <t xml:space="preserve">Cena / EM  brez DDV + popust </t>
  </si>
  <si>
    <t>Cena / EM z DDV + popust</t>
  </si>
  <si>
    <t>Cena / pakiranje brez DDV + popust</t>
  </si>
  <si>
    <t>Cena / pakiranje z DDV + popust</t>
  </si>
  <si>
    <t>Vrednost z DDV + popust</t>
  </si>
  <si>
    <t>a</t>
  </si>
  <si>
    <t>b</t>
  </si>
  <si>
    <t>c</t>
  </si>
  <si>
    <t>d</t>
  </si>
  <si>
    <t>e</t>
  </si>
  <si>
    <t>f</t>
  </si>
  <si>
    <t>g</t>
  </si>
  <si>
    <t>i</t>
  </si>
  <si>
    <t>j</t>
  </si>
  <si>
    <t>k</t>
  </si>
  <si>
    <t>l</t>
  </si>
  <si>
    <t>m</t>
  </si>
  <si>
    <t>n</t>
  </si>
  <si>
    <t>o</t>
  </si>
  <si>
    <t>p=m/l</t>
  </si>
  <si>
    <t>q=p-(n*p/100)</t>
  </si>
  <si>
    <t>r=q*(1+o/100)</t>
  </si>
  <si>
    <t>s=m-(m*n/100)</t>
  </si>
  <si>
    <t>t=s*(1+o/100)</t>
  </si>
  <si>
    <t>u=f*r</t>
  </si>
  <si>
    <t xml:space="preserve">OPOMBA PONUDNIKA: </t>
  </si>
  <si>
    <t>SKUPNA VREDNOST ZA OBDOBJE (1) LETA:</t>
  </si>
  <si>
    <t>SKUPNA VREDNOST ZA OBDOBJE (5) LETA:</t>
  </si>
  <si>
    <t>Cevi za povezavo s CO2 jeklenko</t>
  </si>
  <si>
    <t>Sterilni prekrivni material za operacijsko polje</t>
  </si>
  <si>
    <t>Sterilni prekrivni material za robotske roke</t>
  </si>
  <si>
    <t>Sterilni priključki za robotske roke</t>
  </si>
  <si>
    <t xml:space="preserve">Bipolarna prijemalka </t>
  </si>
  <si>
    <t>Držalna prijemalka</t>
  </si>
  <si>
    <t>Robotska napredna bipolarna prijemalka</t>
  </si>
  <si>
    <t xml:space="preserve">Posebna protizdrsna podloga za posege v Trendelenburg položaju </t>
  </si>
  <si>
    <t>Troakar</t>
  </si>
  <si>
    <t xml:space="preserve">Cevi za odsesavanje kirurškega dima </t>
  </si>
  <si>
    <t>Insuflacijska enota z napajalnimi kabli</t>
  </si>
  <si>
    <t>kos</t>
  </si>
  <si>
    <t>Nacionalna šifra artikla oz. kataloška številka artikla proizvajalca</t>
  </si>
  <si>
    <t>Nakup robotskega kirurškega sistem, insuflatorja in pripadajočega potrošnega materiala</t>
  </si>
  <si>
    <t>Mateja Robnik</t>
  </si>
  <si>
    <t>SKLOP 1</t>
  </si>
  <si>
    <t>POTROŠNI MATERIAL, KI GA BO NAROČNIK UPORABIL PRI VSAKEM POSEGU (točke od 1 do 4 na zavihku II. POTROŠNI MATERIAL spodaj levo)</t>
  </si>
  <si>
    <t>poraba</t>
  </si>
  <si>
    <t>PONUDNIKI MORAJO ZA OBRAZCEM ŠT. 2A: PONUDBENIM PREDRAČUNOM-razčlenjenim PREDLOŽITI ŠE LASTEN PREDRAČUN, KJER BO RAZVIDNA VSA PONUJENA OPREMA (točka 1 pri vsakem sklopu), SKUPAJ S KOLIČINAMI IN CENAMI. POSAMEZNE KOLIČINE IN CENE SO LAHKO PRI POSAMAZNI TOČKI PONUDBENEGA PREDRAČUNA NAVEDENE ZA VSAKO KOMPONENTO POSEBEJ ALI ZA VEČ SKUPAJ.</t>
  </si>
  <si>
    <t>POTROŠNI MATERIAL, KI GA BO NAROČNIK NE BO UPORABIL PRI VSAKEM POSEGU (točke od 5 do 9 na zavihku II. POTROŠNI MATERIAL spodaj levo)</t>
  </si>
  <si>
    <t>SKLOP 2</t>
  </si>
  <si>
    <t>POTROŠNI MATERIAL ZA INSUFLATOR</t>
  </si>
  <si>
    <t>POTROŠNI MATERIAL ZA ROBOTSKI KIRURŠKI SISTEM</t>
  </si>
  <si>
    <t>JN-0014/2025-SKLOP 2</t>
  </si>
  <si>
    <t>JN-0014/2025-SKLOP 1</t>
  </si>
  <si>
    <t xml:space="preserve">Ponudniki morajo kot prilogo ponudbenega predračuna predložiti še INFORMATIVNI CENIK, kjer morajo navesti še ostali potrošni material (dodatni robotski inštrumenti, ki se uporabljajo občasno pri določenih kirurških posegih), ki se uporablja za popolno funkcionalnost sistema za izvajanje kirurškega posega v primeru, da bo naročnik potreboval še ostali potrošni material. EM pri teh postavkah mora biti 1. </t>
  </si>
  <si>
    <t>Predmet javnega naročila: NAKUP ROBOTSKEGA KIRURŠKEGA SISTEM, INSUFLATORJA IN PRIPADAJOČEGA POTROŠNEGA MATERIALA</t>
  </si>
  <si>
    <t>Monopolarne škarje</t>
  </si>
  <si>
    <r>
      <t xml:space="preserve">Sterilni priključki za robotske inštrumente </t>
    </r>
    <r>
      <rPr>
        <b/>
        <sz val="11"/>
        <color rgb="FFFF0000"/>
        <rFont val="Arial CE"/>
        <charset val="238"/>
      </rPr>
      <t xml:space="preserve">in/ali sterilnega pokrova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</si>
</sst>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00"/>
    <numFmt numFmtId="165" formatCode="0.0%"/>
    <numFmt numFmtId="166" formatCode="dd/mm/yyyy;@"/>
    <numFmt numFmtId="167" formatCode="0.0000"/>
    <numFmt numFmtId="168" formatCode="0.0"/>
  </numFmts>
  <fonts count="38" x14ac:knownFonts="1">
    <font>
      <sz val="10"/>
      <name val="Arial"/>
      <charset val="238"/>
    </font>
    <font>
      <sz val="8"/>
      <name val="Arial"/>
      <charset val="238"/>
    </font>
    <font>
      <sz val="10"/>
      <name val="Arial"/>
      <charset val="238"/>
    </font>
    <font>
      <sz val="10"/>
      <name val="Arial"/>
      <family val="2"/>
      <charset val="238"/>
    </font>
    <font>
      <sz val="14"/>
      <name val="Arial"/>
      <family val="2"/>
      <charset val="238"/>
    </font>
    <font>
      <b/>
      <sz val="12"/>
      <name val="Arial"/>
      <family val="2"/>
      <charset val="238"/>
    </font>
    <font>
      <sz val="12"/>
      <name val="Arial"/>
      <family val="2"/>
      <charset val="238"/>
    </font>
    <font>
      <b/>
      <sz val="16"/>
      <name val="Arial"/>
      <family val="2"/>
      <charset val="238"/>
    </font>
    <font>
      <sz val="11"/>
      <color theme="1"/>
      <name val="Calibri"/>
      <family val="2"/>
      <charset val="238"/>
      <scheme val="minor"/>
    </font>
    <font>
      <b/>
      <sz val="14"/>
      <name val="Arial"/>
      <family val="2"/>
      <charset val="238"/>
    </font>
    <font>
      <b/>
      <sz val="11"/>
      <name val="Arial"/>
      <family val="2"/>
      <charset val="238"/>
    </font>
    <font>
      <sz val="11"/>
      <name val="Arial"/>
      <family val="2"/>
      <charset val="238"/>
    </font>
    <font>
      <b/>
      <sz val="11"/>
      <color theme="1"/>
      <name val="Arial"/>
      <family val="2"/>
      <charset val="238"/>
    </font>
    <font>
      <b/>
      <sz val="13"/>
      <name val="Arial"/>
      <family val="2"/>
      <charset val="238"/>
    </font>
    <font>
      <sz val="11"/>
      <name val="Arial CE"/>
      <charset val="238"/>
    </font>
    <font>
      <b/>
      <sz val="11"/>
      <name val="Arial CE"/>
      <charset val="238"/>
    </font>
    <font>
      <sz val="16"/>
      <color rgb="FFFF0000"/>
      <name val="Arial"/>
      <family val="2"/>
      <charset val="238"/>
    </font>
    <font>
      <b/>
      <sz val="10"/>
      <name val="Arial"/>
      <family val="2"/>
      <charset val="238"/>
    </font>
    <font>
      <sz val="12"/>
      <name val="Arial CE"/>
      <charset val="238"/>
    </font>
    <font>
      <sz val="16"/>
      <color rgb="FFFF0000"/>
      <name val="Arial CE"/>
      <charset val="238"/>
    </font>
    <font>
      <sz val="16"/>
      <name val="Arial CE"/>
      <charset val="238"/>
    </font>
    <font>
      <b/>
      <u/>
      <sz val="13"/>
      <color rgb="FFFF0000"/>
      <name val="Calibri"/>
      <family val="2"/>
      <charset val="238"/>
      <scheme val="minor"/>
    </font>
    <font>
      <b/>
      <u/>
      <sz val="13"/>
      <color theme="1"/>
      <name val="Calibri"/>
      <family val="2"/>
      <charset val="238"/>
      <scheme val="minor"/>
    </font>
    <font>
      <b/>
      <sz val="11"/>
      <name val="Calibri"/>
      <family val="2"/>
      <charset val="238"/>
      <scheme val="minor"/>
    </font>
    <font>
      <sz val="11"/>
      <name val="Calibri"/>
      <family val="2"/>
      <charset val="238"/>
      <scheme val="minor"/>
    </font>
    <font>
      <b/>
      <sz val="13"/>
      <color theme="1"/>
      <name val="Calibri"/>
      <family val="2"/>
      <charset val="238"/>
      <scheme val="minor"/>
    </font>
    <font>
      <b/>
      <sz val="13"/>
      <color rgb="FF000000"/>
      <name val="Calibri"/>
      <family val="2"/>
      <charset val="238"/>
      <scheme val="minor"/>
    </font>
    <font>
      <b/>
      <sz val="16"/>
      <color rgb="FFFF0000"/>
      <name val="Arial CE"/>
      <charset val="238"/>
    </font>
    <font>
      <sz val="10"/>
      <name val="Arial CE"/>
      <charset val="238"/>
    </font>
    <font>
      <b/>
      <sz val="10"/>
      <name val="Arial CE"/>
      <charset val="238"/>
    </font>
    <font>
      <b/>
      <sz val="9.5"/>
      <name val="Arial CE"/>
      <charset val="238"/>
    </font>
    <font>
      <sz val="10"/>
      <color indexed="9"/>
      <name val="Arial CE"/>
      <charset val="238"/>
    </font>
    <font>
      <sz val="9"/>
      <name val="Arial CE"/>
      <charset val="238"/>
    </font>
    <font>
      <b/>
      <u/>
      <sz val="13"/>
      <color rgb="FFFF0000"/>
      <name val="Arial CE"/>
      <charset val="238"/>
    </font>
    <font>
      <sz val="9.5"/>
      <name val="Arial CE"/>
      <charset val="238"/>
    </font>
    <font>
      <sz val="11"/>
      <color rgb="FFFF0000"/>
      <name val="Arial CE"/>
      <charset val="238"/>
    </font>
    <font>
      <b/>
      <u/>
      <sz val="13"/>
      <name val="Arial CE"/>
      <charset val="238"/>
    </font>
    <font>
      <b/>
      <sz val="11"/>
      <color rgb="FFFF0000"/>
      <name val="Arial CE"/>
      <charset val="238"/>
    </font>
  </fonts>
  <fills count="16">
    <fill>
      <patternFill patternType="none"/>
    </fill>
    <fill>
      <patternFill patternType="gray125"/>
    </fill>
    <fill>
      <patternFill patternType="solid">
        <fgColor indexed="22"/>
        <bgColor indexed="64"/>
      </patternFill>
    </fill>
    <fill>
      <patternFill patternType="solid">
        <fgColor rgb="FFFFFF99"/>
        <bgColor indexed="64"/>
      </patternFill>
    </fill>
    <fill>
      <patternFill patternType="solid">
        <fgColor theme="0" tint="-0.249977111117893"/>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2"/>
        <bgColor indexed="64"/>
      </patternFill>
    </fill>
    <fill>
      <patternFill patternType="solid">
        <fgColor rgb="FFFFFFCC"/>
        <bgColor indexed="64"/>
      </patternFill>
    </fill>
    <fill>
      <patternFill patternType="solid">
        <fgColor theme="6" tint="0.39997558519241921"/>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6" tint="0.79998168889431442"/>
        <bgColor indexed="64"/>
      </patternFill>
    </fill>
    <fill>
      <patternFill patternType="solid">
        <fgColor rgb="FF00B0F0"/>
        <bgColor indexed="64"/>
      </patternFill>
    </fill>
    <fill>
      <patternFill patternType="solid">
        <fgColor theme="8" tint="0.39997558519241921"/>
        <bgColor indexed="64"/>
      </patternFill>
    </fill>
    <fill>
      <patternFill patternType="solid">
        <fgColor theme="7" tint="0.39997558519241921"/>
        <bgColor indexed="64"/>
      </patternFill>
    </fill>
  </fills>
  <borders count="47">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bottom/>
      <diagonal/>
    </border>
    <border>
      <left/>
      <right style="thin">
        <color indexed="64"/>
      </right>
      <top/>
      <bottom style="medium">
        <color indexed="64"/>
      </bottom>
      <diagonal/>
    </border>
    <border>
      <left/>
      <right style="thin">
        <color indexed="64"/>
      </right>
      <top style="medium">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bottom/>
      <diagonal/>
    </border>
    <border>
      <left/>
      <right style="medium">
        <color indexed="64"/>
      </right>
      <top/>
      <bottom style="thin">
        <color indexed="64"/>
      </bottom>
      <diagonal/>
    </border>
    <border>
      <left style="medium">
        <color indexed="64"/>
      </left>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diagonal/>
    </border>
  </borders>
  <cellStyleXfs count="5">
    <xf numFmtId="0" fontId="0" fillId="0" borderId="0"/>
    <xf numFmtId="0" fontId="8" fillId="0" borderId="0"/>
    <xf numFmtId="0" fontId="3" fillId="0" borderId="0"/>
    <xf numFmtId="0" fontId="28" fillId="0" borderId="0"/>
    <xf numFmtId="0" fontId="28" fillId="0" borderId="0"/>
  </cellStyleXfs>
  <cellXfs count="232">
    <xf numFmtId="0" fontId="0" fillId="0" borderId="0" xfId="0"/>
    <xf numFmtId="0" fontId="0" fillId="0" borderId="0" xfId="0" applyAlignment="1">
      <alignment vertical="top" wrapText="1"/>
    </xf>
    <xf numFmtId="164" fontId="2" fillId="0" borderId="0" xfId="0" applyNumberFormat="1" applyFont="1"/>
    <xf numFmtId="0" fontId="0" fillId="0" borderId="0" xfId="0" applyAlignment="1">
      <alignment vertical="top"/>
    </xf>
    <xf numFmtId="2" fontId="2" fillId="0" borderId="0" xfId="0" applyNumberFormat="1" applyFont="1" applyAlignment="1">
      <alignment horizontal="left" vertical="top" wrapText="1"/>
    </xf>
    <xf numFmtId="0" fontId="3" fillId="0" borderId="0" xfId="0" applyFont="1"/>
    <xf numFmtId="0" fontId="4" fillId="0" borderId="0" xfId="0" applyFont="1"/>
    <xf numFmtId="0" fontId="6" fillId="0" borderId="0" xfId="0" applyFont="1" applyAlignment="1" applyProtection="1">
      <alignment vertical="top"/>
      <protection locked="0"/>
    </xf>
    <xf numFmtId="0" fontId="6" fillId="0" borderId="0" xfId="0" applyFont="1" applyProtection="1">
      <protection locked="0"/>
    </xf>
    <xf numFmtId="2" fontId="6" fillId="0" borderId="0" xfId="0" applyNumberFormat="1" applyFont="1" applyAlignment="1" applyProtection="1">
      <alignment horizontal="left" vertical="top" wrapText="1"/>
      <protection locked="0"/>
    </xf>
    <xf numFmtId="0" fontId="6" fillId="0" borderId="0" xfId="0" applyFont="1"/>
    <xf numFmtId="0" fontId="6" fillId="0" borderId="0" xfId="0" applyFont="1" applyAlignment="1">
      <alignment vertical="top"/>
    </xf>
    <xf numFmtId="164" fontId="5" fillId="0" borderId="0" xfId="0" applyNumberFormat="1" applyFont="1" applyProtection="1">
      <protection locked="0"/>
    </xf>
    <xf numFmtId="0" fontId="9" fillId="0" borderId="0" xfId="0" applyFont="1" applyAlignment="1">
      <alignment horizontal="center" vertical="top" wrapText="1"/>
    </xf>
    <xf numFmtId="0" fontId="9" fillId="0" borderId="0" xfId="0" applyFont="1" applyAlignment="1">
      <alignment horizontal="center" vertical="top" wrapText="1"/>
    </xf>
    <xf numFmtId="164" fontId="10" fillId="0" borderId="0" xfId="0" applyNumberFormat="1" applyFont="1" applyBorder="1" applyAlignment="1" applyProtection="1">
      <alignment vertical="center"/>
      <protection locked="0"/>
    </xf>
    <xf numFmtId="0" fontId="11" fillId="0" borderId="0" xfId="0" applyFont="1" applyAlignment="1">
      <alignment vertical="center"/>
    </xf>
    <xf numFmtId="4" fontId="11" fillId="3" borderId="5" xfId="0" applyNumberFormat="1" applyFont="1" applyFill="1" applyBorder="1" applyAlignment="1" applyProtection="1">
      <alignment vertical="center" wrapText="1"/>
      <protection locked="0"/>
    </xf>
    <xf numFmtId="49" fontId="11" fillId="0" borderId="5" xfId="0" applyNumberFormat="1" applyFont="1" applyFill="1" applyBorder="1" applyAlignment="1" applyProtection="1">
      <alignment horizontal="center" vertical="center" wrapText="1"/>
    </xf>
    <xf numFmtId="0" fontId="11" fillId="0" borderId="0" xfId="0" applyFont="1" applyFill="1" applyAlignment="1">
      <alignment vertical="center"/>
    </xf>
    <xf numFmtId="0" fontId="11" fillId="0" borderId="0" xfId="0" applyFont="1" applyProtection="1">
      <protection locked="0"/>
    </xf>
    <xf numFmtId="0" fontId="11" fillId="0" borderId="0" xfId="0" applyFont="1" applyAlignment="1" applyProtection="1">
      <alignment vertical="top"/>
      <protection locked="0"/>
    </xf>
    <xf numFmtId="164" fontId="11" fillId="0" borderId="0" xfId="0" applyNumberFormat="1" applyFont="1" applyAlignment="1" applyProtection="1">
      <protection locked="0"/>
    </xf>
    <xf numFmtId="0" fontId="11" fillId="0" borderId="0" xfId="0" applyFont="1" applyAlignment="1" applyProtection="1">
      <alignment vertical="top" wrapText="1"/>
      <protection locked="0"/>
    </xf>
    <xf numFmtId="0" fontId="7" fillId="0" borderId="0" xfId="0" applyFont="1" applyAlignment="1">
      <alignment vertical="top" wrapText="1"/>
    </xf>
    <xf numFmtId="0" fontId="10" fillId="0" borderId="8" xfId="0" applyFont="1" applyBorder="1" applyAlignment="1">
      <alignment horizontal="center" vertical="center" wrapText="1"/>
    </xf>
    <xf numFmtId="0" fontId="11" fillId="0" borderId="8" xfId="0" applyFont="1" applyBorder="1" applyAlignment="1">
      <alignment horizontal="center" vertical="center"/>
    </xf>
    <xf numFmtId="0" fontId="11" fillId="0" borderId="10" xfId="0" applyFont="1" applyBorder="1" applyAlignment="1">
      <alignment horizontal="center" vertical="center"/>
    </xf>
    <xf numFmtId="0" fontId="11" fillId="0" borderId="0" xfId="0" applyFont="1" applyFill="1" applyBorder="1" applyAlignment="1">
      <alignment horizontal="left" vertical="center"/>
    </xf>
    <xf numFmtId="4" fontId="5" fillId="5" borderId="7" xfId="0" applyNumberFormat="1" applyFont="1" applyFill="1" applyBorder="1" applyAlignment="1" applyProtection="1">
      <alignment horizontal="right" vertical="center"/>
    </xf>
    <xf numFmtId="0" fontId="11" fillId="0" borderId="0" xfId="0" applyFont="1" applyAlignment="1" applyProtection="1">
      <alignment vertical="center"/>
    </xf>
    <xf numFmtId="49" fontId="11" fillId="3" borderId="8" xfId="0" applyNumberFormat="1" applyFont="1" applyFill="1" applyBorder="1" applyAlignment="1" applyProtection="1">
      <alignment horizontal="center" vertical="center" wrapText="1"/>
      <protection locked="0"/>
    </xf>
    <xf numFmtId="4" fontId="11" fillId="3" borderId="8" xfId="0" applyNumberFormat="1" applyFont="1" applyFill="1" applyBorder="1" applyAlignment="1" applyProtection="1">
      <alignment vertical="center" wrapText="1"/>
      <protection locked="0"/>
    </xf>
    <xf numFmtId="2" fontId="9" fillId="0" borderId="0" xfId="0" applyNumberFormat="1" applyFont="1" applyAlignment="1">
      <alignment vertical="center" wrapText="1"/>
    </xf>
    <xf numFmtId="2" fontId="4" fillId="0" borderId="0" xfId="0" applyNumberFormat="1" applyFont="1" applyAlignment="1">
      <alignment vertical="center"/>
    </xf>
    <xf numFmtId="165" fontId="11" fillId="3" borderId="8" xfId="0" applyNumberFormat="1" applyFont="1" applyFill="1" applyBorder="1" applyAlignment="1" applyProtection="1">
      <alignment horizontal="right" vertical="center" wrapText="1"/>
      <protection locked="0"/>
    </xf>
    <xf numFmtId="165" fontId="11" fillId="3" borderId="5" xfId="0" applyNumberFormat="1" applyFont="1" applyFill="1" applyBorder="1" applyAlignment="1" applyProtection="1">
      <alignment horizontal="right" vertical="center" wrapText="1"/>
      <protection locked="0"/>
    </xf>
    <xf numFmtId="0" fontId="10" fillId="0" borderId="9" xfId="0" applyFont="1" applyBorder="1" applyAlignment="1">
      <alignment horizontal="center" vertical="center"/>
    </xf>
    <xf numFmtId="4" fontId="11" fillId="0" borderId="8" xfId="0" applyNumberFormat="1" applyFont="1" applyBorder="1" applyAlignment="1" applyProtection="1">
      <alignment horizontal="right" vertical="center"/>
    </xf>
    <xf numFmtId="4" fontId="10" fillId="0" borderId="10" xfId="0" applyNumberFormat="1" applyFont="1" applyBorder="1" applyAlignment="1" applyProtection="1">
      <alignment horizontal="right" vertical="center"/>
    </xf>
    <xf numFmtId="4" fontId="11" fillId="0" borderId="5" xfId="0" applyNumberFormat="1" applyFont="1" applyBorder="1" applyAlignment="1" applyProtection="1">
      <alignment horizontal="right" vertical="center"/>
    </xf>
    <xf numFmtId="4" fontId="10" fillId="0" borderId="6" xfId="0" applyNumberFormat="1" applyFont="1" applyBorder="1" applyAlignment="1" applyProtection="1">
      <alignment horizontal="right" vertical="center"/>
    </xf>
    <xf numFmtId="0" fontId="11" fillId="0" borderId="0" xfId="0" applyFont="1"/>
    <xf numFmtId="0" fontId="10" fillId="4" borderId="11" xfId="0" applyFont="1" applyFill="1" applyBorder="1" applyAlignment="1">
      <alignment horizontal="left" vertical="center" textRotation="90" wrapText="1"/>
    </xf>
    <xf numFmtId="0" fontId="12" fillId="4" borderId="12" xfId="0" applyFont="1" applyFill="1" applyBorder="1" applyAlignment="1">
      <alignment horizontal="center" vertical="center" wrapText="1"/>
    </xf>
    <xf numFmtId="0" fontId="12" fillId="4" borderId="13" xfId="0" applyFont="1" applyFill="1" applyBorder="1" applyAlignment="1">
      <alignment horizontal="center" vertical="center" wrapText="1"/>
    </xf>
    <xf numFmtId="164" fontId="10" fillId="2" borderId="12" xfId="0" applyNumberFormat="1" applyFont="1" applyFill="1" applyBorder="1" applyAlignment="1">
      <alignment horizontal="center" vertical="center" wrapText="1"/>
    </xf>
    <xf numFmtId="164" fontId="10" fillId="2" borderId="14" xfId="0" applyNumberFormat="1" applyFont="1" applyFill="1" applyBorder="1" applyAlignment="1">
      <alignment horizontal="center" vertical="center" wrapText="1"/>
    </xf>
    <xf numFmtId="164" fontId="10" fillId="2" borderId="13" xfId="0" applyNumberFormat="1" applyFont="1" applyFill="1" applyBorder="1" applyAlignment="1">
      <alignment horizontal="center" vertical="center" wrapText="1"/>
    </xf>
    <xf numFmtId="0" fontId="12" fillId="6" borderId="5" xfId="0" applyFont="1" applyFill="1" applyBorder="1" applyAlignment="1">
      <alignment horizontal="center" vertical="center" wrapText="1"/>
    </xf>
    <xf numFmtId="164" fontId="10" fillId="6" borderId="5" xfId="0" applyNumberFormat="1" applyFont="1" applyFill="1" applyBorder="1" applyAlignment="1">
      <alignment horizontal="center" vertical="center" wrapText="1"/>
    </xf>
    <xf numFmtId="0" fontId="0" fillId="0" borderId="0" xfId="0" applyFont="1" applyFill="1" applyBorder="1" applyProtection="1">
      <protection locked="0"/>
    </xf>
    <xf numFmtId="0" fontId="0" fillId="0" borderId="0" xfId="0" applyFont="1" applyProtection="1">
      <protection locked="0"/>
    </xf>
    <xf numFmtId="0" fontId="0" fillId="0" borderId="0" xfId="0" applyBorder="1" applyAlignment="1" applyProtection="1">
      <alignment horizontal="center"/>
    </xf>
    <xf numFmtId="0" fontId="0" fillId="0" borderId="0" xfId="0" applyBorder="1" applyProtection="1"/>
    <xf numFmtId="1" fontId="10" fillId="8" borderId="18" xfId="0" applyNumberFormat="1" applyFont="1" applyFill="1" applyBorder="1" applyAlignment="1" applyProtection="1">
      <alignment horizontal="left" vertical="center"/>
      <protection locked="0"/>
    </xf>
    <xf numFmtId="1" fontId="11" fillId="8" borderId="20" xfId="0" applyNumberFormat="1" applyFont="1" applyFill="1" applyBorder="1" applyAlignment="1" applyProtection="1">
      <alignment horizontal="left" vertical="center"/>
      <protection locked="0"/>
    </xf>
    <xf numFmtId="1" fontId="10" fillId="8" borderId="15" xfId="0" applyNumberFormat="1" applyFont="1" applyFill="1" applyBorder="1" applyAlignment="1" applyProtection="1">
      <alignment horizontal="left" vertical="center"/>
      <protection locked="0"/>
    </xf>
    <xf numFmtId="1" fontId="11" fillId="8" borderId="16" xfId="0" applyNumberFormat="1" applyFont="1" applyFill="1" applyBorder="1" applyAlignment="1" applyProtection="1">
      <alignment horizontal="left" vertical="center"/>
      <protection locked="0"/>
    </xf>
    <xf numFmtId="0" fontId="14" fillId="8" borderId="16" xfId="0" applyFont="1" applyFill="1" applyBorder="1" applyAlignment="1" applyProtection="1">
      <protection locked="0"/>
    </xf>
    <xf numFmtId="0" fontId="0" fillId="0" borderId="0" xfId="0" applyBorder="1" applyAlignment="1" applyProtection="1">
      <alignment horizontal="left" vertical="center"/>
    </xf>
    <xf numFmtId="0" fontId="0" fillId="0" borderId="0" xfId="0" applyAlignment="1" applyProtection="1">
      <alignment horizontal="center"/>
    </xf>
    <xf numFmtId="1" fontId="15" fillId="8" borderId="15" xfId="0" applyNumberFormat="1" applyFont="1" applyFill="1" applyBorder="1" applyAlignment="1" applyProtection="1">
      <alignment horizontal="left" vertical="center"/>
      <protection locked="0"/>
    </xf>
    <xf numFmtId="0" fontId="21" fillId="0" borderId="0" xfId="0" applyFont="1" applyFill="1" applyBorder="1" applyProtection="1"/>
    <xf numFmtId="0" fontId="22" fillId="8" borderId="0" xfId="0" applyFont="1" applyFill="1" applyBorder="1" applyProtection="1"/>
    <xf numFmtId="166" fontId="23" fillId="8" borderId="15" xfId="0" applyNumberFormat="1" applyFont="1" applyFill="1" applyBorder="1" applyAlignment="1" applyProtection="1">
      <alignment horizontal="left" vertical="center"/>
      <protection locked="0"/>
    </xf>
    <xf numFmtId="1" fontId="24" fillId="8" borderId="16" xfId="0" applyNumberFormat="1" applyFont="1" applyFill="1" applyBorder="1" applyAlignment="1" applyProtection="1">
      <alignment horizontal="left" vertical="center"/>
      <protection locked="0"/>
    </xf>
    <xf numFmtId="0" fontId="25" fillId="0" borderId="0" xfId="0" applyFont="1" applyBorder="1" applyProtection="1"/>
    <xf numFmtId="0" fontId="26" fillId="0" borderId="0" xfId="0" applyFont="1" applyBorder="1" applyAlignment="1" applyProtection="1">
      <alignment vertical="center"/>
    </xf>
    <xf numFmtId="0" fontId="0" fillId="0" borderId="22" xfId="0" applyBorder="1" applyAlignment="1" applyProtection="1">
      <alignment horizontal="center"/>
    </xf>
    <xf numFmtId="0" fontId="15" fillId="9" borderId="23" xfId="0" applyFont="1" applyFill="1" applyBorder="1" applyAlignment="1" applyProtection="1">
      <alignment horizontal="center" vertical="center" wrapText="1"/>
    </xf>
    <xf numFmtId="0" fontId="10" fillId="9" borderId="24" xfId="2" applyNumberFormat="1" applyFont="1" applyFill="1" applyBorder="1" applyAlignment="1" applyProtection="1">
      <alignment horizontal="center" vertical="center" wrapText="1"/>
    </xf>
    <xf numFmtId="0" fontId="10" fillId="9" borderId="8" xfId="2" applyNumberFormat="1" applyFont="1" applyFill="1" applyBorder="1" applyAlignment="1" applyProtection="1">
      <alignment horizontal="center" vertical="center" wrapText="1"/>
    </xf>
    <xf numFmtId="0" fontId="10" fillId="9" borderId="24" xfId="3" applyFont="1" applyFill="1" applyBorder="1" applyAlignment="1" applyProtection="1">
      <alignment horizontal="center" vertical="center" wrapText="1"/>
    </xf>
    <xf numFmtId="0" fontId="15" fillId="9" borderId="24" xfId="0" applyFont="1" applyFill="1" applyBorder="1" applyAlignment="1" applyProtection="1">
      <alignment horizontal="center" vertical="center" wrapText="1"/>
    </xf>
    <xf numFmtId="0" fontId="15" fillId="9" borderId="25" xfId="0" applyFont="1" applyFill="1" applyBorder="1" applyAlignment="1" applyProtection="1">
      <alignment horizontal="center" vertical="center" wrapText="1"/>
    </xf>
    <xf numFmtId="0" fontId="14" fillId="0" borderId="0" xfId="0" applyFont="1" applyBorder="1" applyProtection="1"/>
    <xf numFmtId="0" fontId="29" fillId="10" borderId="26" xfId="0" applyFont="1" applyFill="1" applyBorder="1" applyAlignment="1" applyProtection="1">
      <alignment horizontal="center" vertical="center"/>
    </xf>
    <xf numFmtId="0" fontId="17" fillId="10" borderId="19" xfId="2" applyNumberFormat="1" applyFont="1" applyFill="1" applyBorder="1" applyAlignment="1" applyProtection="1">
      <alignment horizontal="center" vertical="center" wrapText="1"/>
    </xf>
    <xf numFmtId="0" fontId="17" fillId="10" borderId="19" xfId="3" applyFont="1" applyFill="1" applyBorder="1" applyAlignment="1" applyProtection="1">
      <alignment horizontal="center" vertical="center" wrapText="1"/>
    </xf>
    <xf numFmtId="0" fontId="29" fillId="10" borderId="5" xfId="0" applyFont="1" applyFill="1" applyBorder="1" applyAlignment="1" applyProtection="1">
      <alignment horizontal="center" vertical="center" wrapText="1"/>
    </xf>
    <xf numFmtId="0" fontId="30" fillId="10" borderId="5" xfId="0" applyFont="1" applyFill="1" applyBorder="1" applyAlignment="1" applyProtection="1">
      <alignment horizontal="center" vertical="center" wrapText="1"/>
    </xf>
    <xf numFmtId="0" fontId="29" fillId="10" borderId="6" xfId="0" applyFont="1" applyFill="1" applyBorder="1" applyAlignment="1" applyProtection="1">
      <alignment horizontal="center" vertical="center" wrapText="1"/>
    </xf>
    <xf numFmtId="0" fontId="31" fillId="0" borderId="0" xfId="0" applyFont="1" applyFill="1" applyBorder="1" applyProtection="1"/>
    <xf numFmtId="0" fontId="31" fillId="0" borderId="0" xfId="0" applyFont="1" applyFill="1" applyProtection="1"/>
    <xf numFmtId="0" fontId="15" fillId="11" borderId="5" xfId="4" applyFont="1" applyFill="1" applyBorder="1" applyAlignment="1" applyProtection="1">
      <alignment horizontal="left" vertical="center" wrapText="1"/>
    </xf>
    <xf numFmtId="0" fontId="14" fillId="11" borderId="5" xfId="4" applyNumberFormat="1" applyFont="1" applyFill="1" applyBorder="1" applyAlignment="1" applyProtection="1">
      <alignment horizontal="center" vertical="center" wrapText="1"/>
    </xf>
    <xf numFmtId="0" fontId="14" fillId="8" borderId="17" xfId="0" applyFont="1" applyFill="1" applyBorder="1" applyAlignment="1" applyProtection="1">
      <alignment horizontal="center" vertical="center" wrapText="1"/>
      <protection locked="0"/>
    </xf>
    <xf numFmtId="0" fontId="14" fillId="8" borderId="5" xfId="0" applyFont="1" applyFill="1" applyBorder="1" applyAlignment="1" applyProtection="1">
      <alignment horizontal="center" vertical="center" wrapText="1"/>
      <protection locked="0"/>
    </xf>
    <xf numFmtId="1" fontId="14" fillId="8" borderId="5" xfId="0" applyNumberFormat="1" applyFont="1" applyFill="1" applyBorder="1" applyAlignment="1" applyProtection="1">
      <alignment horizontal="center" vertical="center"/>
      <protection locked="0"/>
    </xf>
    <xf numFmtId="167" fontId="14" fillId="8" borderId="5" xfId="0" applyNumberFormat="1" applyFont="1" applyFill="1" applyBorder="1" applyAlignment="1" applyProtection="1">
      <alignment horizontal="right" vertical="center" wrapText="1"/>
      <protection locked="0"/>
    </xf>
    <xf numFmtId="2" fontId="14" fillId="8" borderId="5" xfId="0" applyNumberFormat="1" applyFont="1" applyFill="1" applyBorder="1" applyAlignment="1" applyProtection="1">
      <alignment horizontal="center" vertical="center" wrapText="1"/>
      <protection locked="0"/>
    </xf>
    <xf numFmtId="168" fontId="14" fillId="8" borderId="5" xfId="0" applyNumberFormat="1" applyFont="1" applyFill="1" applyBorder="1" applyAlignment="1" applyProtection="1">
      <alignment horizontal="center" vertical="center" wrapText="1"/>
      <protection locked="0"/>
    </xf>
    <xf numFmtId="164" fontId="14" fillId="12" borderId="5" xfId="0" applyNumberFormat="1" applyFont="1" applyFill="1" applyBorder="1" applyAlignment="1" applyProtection="1">
      <alignment horizontal="right" vertical="center" wrapText="1"/>
    </xf>
    <xf numFmtId="4" fontId="14" fillId="12" borderId="5" xfId="0" applyNumberFormat="1" applyFont="1" applyFill="1" applyBorder="1" applyAlignment="1" applyProtection="1">
      <alignment horizontal="right" vertical="center" wrapText="1"/>
    </xf>
    <xf numFmtId="4" fontId="15" fillId="12" borderId="6" xfId="0" applyNumberFormat="1" applyFont="1" applyFill="1" applyBorder="1" applyAlignment="1" applyProtection="1">
      <alignment horizontal="right" vertical="center" wrapText="1"/>
    </xf>
    <xf numFmtId="0" fontId="32" fillId="0" borderId="0" xfId="0" applyFont="1" applyBorder="1" applyAlignment="1" applyProtection="1">
      <alignment vertical="center"/>
    </xf>
    <xf numFmtId="0" fontId="0" fillId="0" borderId="0" xfId="0" applyBorder="1" applyProtection="1">
      <protection locked="0"/>
    </xf>
    <xf numFmtId="0" fontId="34" fillId="0" borderId="0" xfId="0" applyFont="1" applyAlignment="1" applyProtection="1">
      <alignment horizontal="center"/>
      <protection locked="0"/>
    </xf>
    <xf numFmtId="0" fontId="10" fillId="8" borderId="15" xfId="0" applyFont="1" applyFill="1" applyBorder="1" applyAlignment="1" applyProtection="1">
      <alignment horizontal="left" vertical="center"/>
      <protection locked="0"/>
    </xf>
    <xf numFmtId="0" fontId="29" fillId="13" borderId="26" xfId="0" applyFont="1" applyFill="1" applyBorder="1" applyAlignment="1" applyProtection="1">
      <alignment horizontal="center" vertical="center"/>
    </xf>
    <xf numFmtId="0" fontId="17" fillId="13" borderId="19" xfId="2" applyNumberFormat="1" applyFont="1" applyFill="1" applyBorder="1" applyAlignment="1" applyProtection="1">
      <alignment horizontal="center" vertical="center" wrapText="1"/>
    </xf>
    <xf numFmtId="0" fontId="17" fillId="13" borderId="19" xfId="3" applyFont="1" applyFill="1" applyBorder="1" applyAlignment="1" applyProtection="1">
      <alignment horizontal="center" vertical="center" wrapText="1"/>
    </xf>
    <xf numFmtId="0" fontId="29" fillId="13" borderId="17" xfId="0" applyFont="1" applyFill="1" applyBorder="1" applyAlignment="1" applyProtection="1">
      <alignment horizontal="center" vertical="center" wrapText="1"/>
    </xf>
    <xf numFmtId="0" fontId="29" fillId="13" borderId="5" xfId="0" applyFont="1" applyFill="1" applyBorder="1" applyAlignment="1" applyProtection="1">
      <alignment horizontal="center" vertical="center" wrapText="1"/>
    </xf>
    <xf numFmtId="0" fontId="30" fillId="13" borderId="5" xfId="0" applyFont="1" applyFill="1" applyBorder="1" applyAlignment="1" applyProtection="1">
      <alignment horizontal="center" vertical="center" wrapText="1"/>
    </xf>
    <xf numFmtId="0" fontId="29" fillId="13" borderId="6" xfId="0" applyFont="1" applyFill="1" applyBorder="1" applyAlignment="1" applyProtection="1">
      <alignment horizontal="center" vertical="center" wrapText="1"/>
    </xf>
    <xf numFmtId="0" fontId="17" fillId="13" borderId="19" xfId="2" applyNumberFormat="1" applyFont="1" applyFill="1" applyBorder="1" applyAlignment="1" applyProtection="1">
      <alignment horizontal="left" vertical="center" wrapText="1"/>
    </xf>
    <xf numFmtId="4" fontId="15" fillId="14" borderId="7" xfId="0" applyNumberFormat="1" applyFont="1" applyFill="1" applyBorder="1" applyAlignment="1" applyProtection="1">
      <alignment horizontal="right" vertical="center" wrapText="1"/>
    </xf>
    <xf numFmtId="0" fontId="12" fillId="4" borderId="29" xfId="0" applyFont="1" applyFill="1" applyBorder="1" applyAlignment="1">
      <alignment horizontal="center" vertical="center" wrapText="1"/>
    </xf>
    <xf numFmtId="0" fontId="12" fillId="6" borderId="17" xfId="0" applyFont="1" applyFill="1" applyBorder="1" applyAlignment="1">
      <alignment horizontal="center" vertical="center" wrapText="1"/>
    </xf>
    <xf numFmtId="49" fontId="11" fillId="3" borderId="21" xfId="0" applyNumberFormat="1" applyFont="1" applyFill="1" applyBorder="1" applyAlignment="1" applyProtection="1">
      <alignment horizontal="center" vertical="center" wrapText="1"/>
      <protection locked="0"/>
    </xf>
    <xf numFmtId="49" fontId="11" fillId="0" borderId="17" xfId="0" applyNumberFormat="1" applyFont="1" applyFill="1" applyBorder="1" applyAlignment="1" applyProtection="1">
      <alignment horizontal="center" vertical="center" wrapText="1"/>
    </xf>
    <xf numFmtId="0" fontId="10" fillId="0" borderId="32" xfId="0" applyFont="1" applyBorder="1" applyAlignment="1">
      <alignment horizontal="center" vertical="center"/>
    </xf>
    <xf numFmtId="0" fontId="10" fillId="0" borderId="33" xfId="0" applyFont="1" applyFill="1" applyBorder="1" applyAlignment="1">
      <alignment horizontal="center" vertical="center" wrapText="1"/>
    </xf>
    <xf numFmtId="0" fontId="11" fillId="0" borderId="34" xfId="0" applyFont="1" applyBorder="1" applyAlignment="1">
      <alignment horizontal="center" vertical="center" wrapText="1"/>
    </xf>
    <xf numFmtId="0" fontId="11" fillId="0" borderId="35" xfId="0" applyFont="1" applyBorder="1" applyAlignment="1">
      <alignment horizontal="center" vertical="center"/>
    </xf>
    <xf numFmtId="4" fontId="15" fillId="15" borderId="7" xfId="0" applyNumberFormat="1" applyFont="1" applyFill="1" applyBorder="1" applyAlignment="1" applyProtection="1">
      <alignment horizontal="right" vertical="center" wrapText="1"/>
    </xf>
    <xf numFmtId="0" fontId="15" fillId="9" borderId="9" xfId="0" applyFont="1" applyFill="1" applyBorder="1" applyAlignment="1" applyProtection="1">
      <alignment horizontal="center" vertical="center" wrapText="1"/>
    </xf>
    <xf numFmtId="1" fontId="11" fillId="8" borderId="41" xfId="0" applyNumberFormat="1" applyFont="1" applyFill="1" applyBorder="1" applyAlignment="1" applyProtection="1">
      <alignment horizontal="left" vertical="center"/>
      <protection locked="0"/>
    </xf>
    <xf numFmtId="1" fontId="11" fillId="8" borderId="31" xfId="0" applyNumberFormat="1" applyFont="1" applyFill="1" applyBorder="1" applyAlignment="1" applyProtection="1">
      <alignment horizontal="left" vertical="center"/>
      <protection locked="0"/>
    </xf>
    <xf numFmtId="0" fontId="14" fillId="8" borderId="31" xfId="0" applyFont="1" applyFill="1" applyBorder="1" applyAlignment="1" applyProtection="1">
      <protection locked="0"/>
    </xf>
    <xf numFmtId="166" fontId="23" fillId="8" borderId="43" xfId="0" applyNumberFormat="1" applyFont="1" applyFill="1" applyBorder="1" applyAlignment="1" applyProtection="1">
      <alignment horizontal="left" vertical="center"/>
      <protection locked="0"/>
    </xf>
    <xf numFmtId="0" fontId="14" fillId="8" borderId="44" xfId="0" applyFont="1" applyFill="1" applyBorder="1" applyProtection="1">
      <protection locked="0"/>
    </xf>
    <xf numFmtId="0" fontId="14" fillId="8" borderId="45" xfId="0" applyFont="1" applyFill="1" applyBorder="1" applyProtection="1">
      <protection locked="0"/>
    </xf>
    <xf numFmtId="0" fontId="0" fillId="0" borderId="0" xfId="0" applyFill="1" applyBorder="1" applyProtection="1"/>
    <xf numFmtId="0" fontId="11" fillId="0" borderId="33" xfId="0" applyFont="1" applyBorder="1" applyAlignment="1">
      <alignment horizontal="center" vertical="center" wrapText="1"/>
    </xf>
    <xf numFmtId="0" fontId="10" fillId="0" borderId="4" xfId="0" applyFont="1" applyBorder="1" applyAlignment="1">
      <alignment horizontal="center" vertical="center"/>
    </xf>
    <xf numFmtId="0" fontId="10" fillId="0" borderId="5" xfId="0" applyFont="1" applyBorder="1" applyAlignment="1">
      <alignment horizontal="center" vertical="center" wrapText="1"/>
    </xf>
    <xf numFmtId="0" fontId="11" fillId="0" borderId="5" xfId="0" applyFont="1" applyBorder="1" applyAlignment="1">
      <alignment horizontal="center" vertical="center"/>
    </xf>
    <xf numFmtId="4" fontId="10" fillId="0" borderId="10" xfId="0" applyNumberFormat="1" applyFont="1" applyFill="1" applyBorder="1" applyAlignment="1" applyProtection="1">
      <alignment horizontal="right" vertical="center"/>
    </xf>
    <xf numFmtId="0" fontId="11" fillId="0" borderId="35" xfId="0" applyFont="1" applyFill="1" applyBorder="1" applyAlignment="1">
      <alignment horizontal="center" vertical="center"/>
    </xf>
    <xf numFmtId="9" fontId="11" fillId="0" borderId="10" xfId="0" applyNumberFormat="1" applyFont="1" applyBorder="1" applyAlignment="1">
      <alignment horizontal="center" vertical="center"/>
    </xf>
    <xf numFmtId="9" fontId="11" fillId="0" borderId="6" xfId="0" applyNumberFormat="1" applyFont="1" applyBorder="1" applyAlignment="1">
      <alignment horizontal="center" vertical="center"/>
    </xf>
    <xf numFmtId="164" fontId="10" fillId="6" borderId="6" xfId="0" applyNumberFormat="1" applyFont="1" applyFill="1" applyBorder="1" applyAlignment="1">
      <alignment horizontal="center" vertical="center" wrapText="1"/>
    </xf>
    <xf numFmtId="0" fontId="16" fillId="0" borderId="0" xfId="0" applyFont="1" applyFill="1" applyBorder="1" applyAlignment="1" applyProtection="1">
      <alignment horizontal="left" vertical="center"/>
    </xf>
    <xf numFmtId="0" fontId="17" fillId="0" borderId="0" xfId="0" applyFont="1" applyFill="1" applyBorder="1" applyAlignment="1" applyProtection="1">
      <alignment horizontal="left" vertical="center"/>
    </xf>
    <xf numFmtId="0" fontId="17" fillId="0" borderId="0" xfId="0" applyFont="1" applyFill="1" applyBorder="1" applyAlignment="1" applyProtection="1">
      <alignment horizontal="center" vertical="center"/>
    </xf>
    <xf numFmtId="0" fontId="3" fillId="0" borderId="0" xfId="0" applyFont="1" applyFill="1" applyAlignment="1" applyProtection="1">
      <alignment horizontal="center" wrapText="1"/>
    </xf>
    <xf numFmtId="164" fontId="3" fillId="0" borderId="0" xfId="0" applyNumberFormat="1" applyFont="1" applyFill="1" applyAlignment="1" applyProtection="1">
      <alignment horizontal="center"/>
    </xf>
    <xf numFmtId="10" fontId="3" fillId="0" borderId="0" xfId="0" applyNumberFormat="1" applyFont="1" applyFill="1" applyAlignment="1" applyProtection="1">
      <alignment horizontal="center"/>
    </xf>
    <xf numFmtId="164" fontId="3" fillId="0" borderId="0" xfId="0" applyNumberFormat="1" applyFont="1" applyFill="1" applyAlignment="1" applyProtection="1">
      <alignment horizontal="center" wrapText="1"/>
    </xf>
    <xf numFmtId="0" fontId="3" fillId="0" borderId="0" xfId="0" applyFont="1" applyFill="1" applyAlignment="1" applyProtection="1">
      <alignment horizontal="center"/>
    </xf>
    <xf numFmtId="4" fontId="3" fillId="0" borderId="0" xfId="0" applyNumberFormat="1" applyFont="1" applyFill="1" applyAlignment="1" applyProtection="1">
      <alignment horizontal="center"/>
    </xf>
    <xf numFmtId="164" fontId="0" fillId="0" borderId="0" xfId="0" applyNumberFormat="1" applyFont="1" applyFill="1" applyBorder="1" applyAlignment="1" applyProtection="1">
      <alignment horizontal="center"/>
    </xf>
    <xf numFmtId="0" fontId="0" fillId="0" borderId="0" xfId="0" applyFont="1" applyFill="1" applyBorder="1" applyAlignment="1" applyProtection="1">
      <alignment horizontal="center"/>
    </xf>
    <xf numFmtId="0" fontId="10" fillId="7" borderId="15" xfId="0" applyFont="1" applyFill="1" applyBorder="1" applyAlignment="1" applyProtection="1">
      <alignment horizontal="left" vertical="center"/>
    </xf>
    <xf numFmtId="0" fontId="10" fillId="7" borderId="16" xfId="0" applyFont="1" applyFill="1" applyBorder="1" applyAlignment="1" applyProtection="1">
      <alignment horizontal="left" vertical="center"/>
    </xf>
    <xf numFmtId="0" fontId="10" fillId="7" borderId="31" xfId="0" applyFont="1" applyFill="1" applyBorder="1" applyAlignment="1" applyProtection="1">
      <alignment horizontal="left" vertical="center"/>
    </xf>
    <xf numFmtId="0" fontId="15" fillId="7" borderId="15" xfId="0" applyFont="1" applyFill="1" applyBorder="1" applyAlignment="1" applyProtection="1">
      <alignment horizontal="left" vertical="center"/>
    </xf>
    <xf numFmtId="0" fontId="14" fillId="7" borderId="16" xfId="0" applyFont="1" applyFill="1" applyBorder="1" applyAlignment="1" applyProtection="1">
      <alignment horizontal="left" vertical="center"/>
    </xf>
    <xf numFmtId="0" fontId="14" fillId="7" borderId="31" xfId="0" applyFont="1" applyFill="1" applyBorder="1" applyAlignment="1" applyProtection="1">
      <alignment horizontal="right" vertical="center"/>
    </xf>
    <xf numFmtId="0" fontId="18" fillId="0" borderId="0" xfId="0" applyFont="1" applyFill="1" applyBorder="1" applyAlignment="1" applyProtection="1">
      <alignment horizontal="left" vertical="center"/>
    </xf>
    <xf numFmtId="0" fontId="0" fillId="0" borderId="0" xfId="0" applyFont="1" applyFill="1" applyBorder="1" applyAlignment="1" applyProtection="1">
      <alignment horizontal="left" vertical="center"/>
    </xf>
    <xf numFmtId="0" fontId="0" fillId="0" borderId="0" xfId="0" applyFill="1" applyBorder="1" applyAlignment="1" applyProtection="1">
      <alignment horizontal="center"/>
    </xf>
    <xf numFmtId="1" fontId="16" fillId="0" borderId="0" xfId="0" applyNumberFormat="1" applyFont="1" applyFill="1" applyBorder="1" applyAlignment="1" applyProtection="1">
      <alignment horizontal="left" vertical="center"/>
    </xf>
    <xf numFmtId="1" fontId="3" fillId="0" borderId="0" xfId="0" applyNumberFormat="1" applyFont="1" applyFill="1" applyBorder="1" applyAlignment="1" applyProtection="1">
      <alignment horizontal="left" vertical="center"/>
    </xf>
    <xf numFmtId="1" fontId="3" fillId="0" borderId="0" xfId="0" applyNumberFormat="1" applyFont="1" applyFill="1" applyBorder="1" applyAlignment="1" applyProtection="1">
      <alignment horizontal="center" vertical="center"/>
    </xf>
    <xf numFmtId="0" fontId="3" fillId="0" borderId="0" xfId="0" applyFont="1" applyFill="1" applyBorder="1" applyAlignment="1" applyProtection="1">
      <alignment horizontal="center" wrapText="1"/>
    </xf>
    <xf numFmtId="164" fontId="3" fillId="0" borderId="0" xfId="0" applyNumberFormat="1" applyFont="1" applyFill="1" applyBorder="1" applyAlignment="1" applyProtection="1">
      <alignment horizontal="center"/>
    </xf>
    <xf numFmtId="10" fontId="3" fillId="0" borderId="0" xfId="0" applyNumberFormat="1" applyFont="1" applyFill="1" applyBorder="1" applyAlignment="1" applyProtection="1">
      <alignment horizontal="center"/>
    </xf>
    <xf numFmtId="164" fontId="3" fillId="0" borderId="0" xfId="0" applyNumberFormat="1" applyFont="1" applyFill="1" applyBorder="1" applyAlignment="1" applyProtection="1">
      <alignment horizontal="center" wrapText="1"/>
    </xf>
    <xf numFmtId="0" fontId="3" fillId="0" borderId="0" xfId="0" applyFont="1" applyFill="1" applyBorder="1" applyAlignment="1" applyProtection="1">
      <alignment horizontal="center"/>
    </xf>
    <xf numFmtId="4" fontId="3" fillId="0" borderId="0" xfId="0" applyNumberFormat="1" applyFont="1" applyFill="1" applyBorder="1" applyAlignment="1" applyProtection="1">
      <alignment horizontal="center"/>
    </xf>
    <xf numFmtId="1" fontId="5" fillId="0" borderId="0" xfId="0" applyNumberFormat="1" applyFont="1" applyFill="1" applyBorder="1" applyAlignment="1" applyProtection="1">
      <alignment horizontal="left" vertical="center"/>
    </xf>
    <xf numFmtId="0" fontId="0" fillId="0" borderId="0" xfId="0" applyFont="1" applyProtection="1"/>
    <xf numFmtId="0" fontId="19" fillId="0" borderId="0" xfId="0" applyFont="1" applyFill="1" applyBorder="1" applyAlignment="1" applyProtection="1"/>
    <xf numFmtId="0" fontId="0" fillId="0" borderId="0" xfId="0" applyFill="1" applyBorder="1" applyAlignment="1" applyProtection="1"/>
    <xf numFmtId="0" fontId="20" fillId="0" borderId="0" xfId="0" applyFont="1" applyFill="1" applyBorder="1" applyAlignment="1" applyProtection="1"/>
    <xf numFmtId="0" fontId="17" fillId="0" borderId="0" xfId="0" applyFont="1" applyFill="1" applyBorder="1" applyAlignment="1" applyProtection="1">
      <alignment horizontal="center" wrapText="1"/>
    </xf>
    <xf numFmtId="0" fontId="20" fillId="0" borderId="22" xfId="0" applyFont="1" applyBorder="1" applyProtection="1"/>
    <xf numFmtId="0" fontId="0" fillId="0" borderId="22" xfId="0" applyBorder="1" applyProtection="1"/>
    <xf numFmtId="0" fontId="15" fillId="11" borderId="4" xfId="4" applyFont="1" applyFill="1" applyBorder="1" applyAlignment="1" applyProtection="1">
      <alignment horizontal="center" vertical="center" wrapText="1"/>
    </xf>
    <xf numFmtId="3" fontId="14" fillId="11" borderId="5" xfId="4" applyNumberFormat="1" applyFont="1" applyFill="1" applyBorder="1" applyAlignment="1" applyProtection="1">
      <alignment horizontal="center" vertical="center" wrapText="1"/>
    </xf>
    <xf numFmtId="0" fontId="33" fillId="0" borderId="0" xfId="0" applyFont="1" applyBorder="1" applyProtection="1"/>
    <xf numFmtId="0" fontId="0" fillId="0" borderId="0" xfId="0" applyNumberFormat="1" applyBorder="1" applyAlignment="1" applyProtection="1">
      <alignment horizontal="center"/>
    </xf>
    <xf numFmtId="0" fontId="0" fillId="0" borderId="0" xfId="0" applyBorder="1" applyAlignment="1" applyProtection="1">
      <alignment horizontal="center" vertical="center"/>
    </xf>
    <xf numFmtId="0" fontId="0" fillId="0" borderId="0" xfId="0" applyBorder="1" applyAlignment="1" applyProtection="1">
      <alignment horizontal="center" vertical="center" wrapText="1"/>
    </xf>
    <xf numFmtId="0" fontId="34" fillId="0" borderId="0" xfId="0" applyFont="1" applyAlignment="1" applyProtection="1">
      <alignment horizontal="center"/>
    </xf>
    <xf numFmtId="3" fontId="35" fillId="11" borderId="5" xfId="4" applyNumberFormat="1" applyFont="1" applyFill="1" applyBorder="1" applyAlignment="1" applyProtection="1">
      <alignment horizontal="center" vertical="center" wrapText="1"/>
    </xf>
    <xf numFmtId="0" fontId="3" fillId="0" borderId="0" xfId="0" applyFont="1" applyBorder="1" applyAlignment="1" applyProtection="1">
      <alignment horizontal="center"/>
      <protection locked="0"/>
    </xf>
    <xf numFmtId="0" fontId="36" fillId="0" borderId="0" xfId="0" applyFont="1" applyBorder="1" applyProtection="1">
      <protection locked="0"/>
    </xf>
    <xf numFmtId="0" fontId="3" fillId="0" borderId="0" xfId="0" applyFont="1" applyBorder="1" applyProtection="1">
      <protection locked="0"/>
    </xf>
    <xf numFmtId="0" fontId="3" fillId="0" borderId="0" xfId="0" applyNumberFormat="1" applyFont="1" applyBorder="1" applyAlignment="1" applyProtection="1">
      <alignment horizontal="center"/>
      <protection locked="0"/>
    </xf>
    <xf numFmtId="0" fontId="3" fillId="0" borderId="0" xfId="0" applyFont="1" applyBorder="1" applyAlignment="1" applyProtection="1">
      <alignment horizontal="left" vertical="center"/>
      <protection locked="0"/>
    </xf>
    <xf numFmtId="0" fontId="3" fillId="0" borderId="0" xfId="0" applyFont="1" applyBorder="1" applyAlignment="1" applyProtection="1">
      <alignment horizontal="center" vertical="center"/>
      <protection locked="0"/>
    </xf>
    <xf numFmtId="0" fontId="3" fillId="0" borderId="0" xfId="0" applyFont="1" applyBorder="1" applyAlignment="1" applyProtection="1">
      <alignment horizontal="center" vertical="center" wrapText="1"/>
      <protection locked="0"/>
    </xf>
    <xf numFmtId="0" fontId="3" fillId="0" borderId="0" xfId="0" applyFont="1" applyBorder="1" applyAlignment="1" applyProtection="1">
      <alignment horizontal="center"/>
    </xf>
    <xf numFmtId="0" fontId="36" fillId="0" borderId="0" xfId="0" applyFont="1" applyBorder="1" applyProtection="1"/>
    <xf numFmtId="0" fontId="3" fillId="0" borderId="0" xfId="0" applyFont="1" applyBorder="1" applyProtection="1"/>
    <xf numFmtId="0" fontId="3" fillId="0" borderId="0" xfId="0" applyNumberFormat="1" applyFont="1" applyBorder="1" applyAlignment="1" applyProtection="1">
      <alignment horizontal="center"/>
    </xf>
    <xf numFmtId="0" fontId="3" fillId="0" borderId="0" xfId="0" applyFont="1" applyBorder="1" applyAlignment="1" applyProtection="1">
      <alignment horizontal="left" vertical="center"/>
    </xf>
    <xf numFmtId="0" fontId="3" fillId="0" borderId="0" xfId="0" applyFont="1" applyBorder="1" applyAlignment="1" applyProtection="1">
      <alignment horizontal="center" vertical="center"/>
    </xf>
    <xf numFmtId="0" fontId="3" fillId="0" borderId="0" xfId="0" applyFont="1" applyBorder="1" applyAlignment="1" applyProtection="1">
      <alignment horizontal="center" vertical="center" wrapText="1"/>
    </xf>
    <xf numFmtId="0" fontId="37" fillId="11" borderId="5" xfId="4" applyFont="1" applyFill="1" applyBorder="1" applyAlignment="1" applyProtection="1">
      <alignment horizontal="left" vertical="center" wrapText="1"/>
    </xf>
    <xf numFmtId="0" fontId="11" fillId="0" borderId="0" xfId="0" applyFont="1" applyAlignment="1">
      <alignment horizontal="left" vertical="top" wrapText="1"/>
    </xf>
    <xf numFmtId="0" fontId="7" fillId="0" borderId="0" xfId="0" applyFont="1" applyAlignment="1">
      <alignment horizontal="center" vertical="top" wrapText="1"/>
    </xf>
    <xf numFmtId="2" fontId="13" fillId="0" borderId="0" xfId="0" applyNumberFormat="1" applyFont="1" applyAlignment="1">
      <alignment horizontal="center" vertical="center" wrapText="1"/>
    </xf>
    <xf numFmtId="0" fontId="10" fillId="0" borderId="1" xfId="0" applyFont="1" applyBorder="1" applyAlignment="1">
      <alignment horizontal="center" vertical="center"/>
    </xf>
    <xf numFmtId="0" fontId="10" fillId="0" borderId="2" xfId="0" applyFont="1" applyBorder="1" applyAlignment="1">
      <alignment horizontal="center" vertical="center"/>
    </xf>
    <xf numFmtId="0" fontId="10" fillId="0" borderId="3" xfId="0" applyFont="1" applyBorder="1" applyAlignment="1">
      <alignment horizontal="center" vertical="center"/>
    </xf>
    <xf numFmtId="164" fontId="10" fillId="0" borderId="2" xfId="0" applyNumberFormat="1" applyFont="1" applyBorder="1" applyAlignment="1" applyProtection="1">
      <alignment horizontal="center" vertical="center"/>
      <protection locked="0"/>
    </xf>
    <xf numFmtId="164" fontId="10" fillId="0" borderId="3" xfId="0" applyNumberFormat="1" applyFont="1" applyBorder="1" applyAlignment="1" applyProtection="1">
      <alignment horizontal="center" vertical="center"/>
      <protection locked="0"/>
    </xf>
    <xf numFmtId="0" fontId="9" fillId="5" borderId="1" xfId="0" applyFont="1" applyFill="1" applyBorder="1" applyAlignment="1" applyProtection="1">
      <alignment horizontal="right" vertical="center"/>
    </xf>
    <xf numFmtId="0" fontId="9" fillId="5" borderId="2" xfId="0" applyFont="1" applyFill="1" applyBorder="1" applyAlignment="1" applyProtection="1">
      <alignment horizontal="right" vertical="center"/>
    </xf>
    <xf numFmtId="0" fontId="9" fillId="5" borderId="3" xfId="0" applyFont="1" applyFill="1" applyBorder="1" applyAlignment="1" applyProtection="1">
      <alignment horizontal="right" vertical="center"/>
    </xf>
    <xf numFmtId="0" fontId="12" fillId="6" borderId="30" xfId="0" applyFont="1" applyFill="1" applyBorder="1" applyAlignment="1">
      <alignment horizontal="left" vertical="center" wrapText="1"/>
    </xf>
    <xf numFmtId="0" fontId="12" fillId="6" borderId="16" xfId="0" applyFont="1" applyFill="1" applyBorder="1" applyAlignment="1">
      <alignment horizontal="left" vertical="center" wrapText="1"/>
    </xf>
    <xf numFmtId="0" fontId="12" fillId="6" borderId="31" xfId="0" applyFont="1" applyFill="1" applyBorder="1" applyAlignment="1">
      <alignment horizontal="left" vertical="center" wrapText="1"/>
    </xf>
    <xf numFmtId="0" fontId="12" fillId="6" borderId="36" xfId="0" applyFont="1" applyFill="1" applyBorder="1" applyAlignment="1">
      <alignment horizontal="left" vertical="center" wrapText="1"/>
    </xf>
    <xf numFmtId="0" fontId="12" fillId="6" borderId="37" xfId="0" applyFont="1" applyFill="1" applyBorder="1" applyAlignment="1">
      <alignment horizontal="left" vertical="center" wrapText="1"/>
    </xf>
    <xf numFmtId="0" fontId="12" fillId="6" borderId="38" xfId="0" applyFont="1" applyFill="1" applyBorder="1" applyAlignment="1">
      <alignment horizontal="left" vertical="center" wrapText="1"/>
    </xf>
    <xf numFmtId="0" fontId="15" fillId="14" borderId="1" xfId="4" applyFont="1" applyFill="1" applyBorder="1" applyAlignment="1" applyProtection="1">
      <alignment horizontal="right" vertical="center" wrapText="1"/>
    </xf>
    <xf numFmtId="0" fontId="15" fillId="14" borderId="2" xfId="4" applyFont="1" applyFill="1" applyBorder="1" applyAlignment="1" applyProtection="1">
      <alignment horizontal="right" vertical="center" wrapText="1"/>
    </xf>
    <xf numFmtId="0" fontId="15" fillId="14" borderId="3" xfId="4" applyFont="1" applyFill="1" applyBorder="1" applyAlignment="1" applyProtection="1">
      <alignment horizontal="right" vertical="center" wrapText="1"/>
    </xf>
    <xf numFmtId="0" fontId="15" fillId="15" borderId="1" xfId="4" applyFont="1" applyFill="1" applyBorder="1" applyAlignment="1" applyProtection="1">
      <alignment horizontal="right" vertical="center" wrapText="1"/>
    </xf>
    <xf numFmtId="0" fontId="15" fillId="15" borderId="2" xfId="4" applyFont="1" applyFill="1" applyBorder="1" applyAlignment="1" applyProtection="1">
      <alignment horizontal="right" vertical="center" wrapText="1"/>
    </xf>
    <xf numFmtId="0" fontId="15" fillId="15" borderId="3" xfId="4" applyFont="1" applyFill="1" applyBorder="1" applyAlignment="1" applyProtection="1">
      <alignment horizontal="right" vertical="center" wrapText="1"/>
    </xf>
    <xf numFmtId="0" fontId="27" fillId="0" borderId="22" xfId="0" applyFont="1" applyFill="1" applyBorder="1" applyAlignment="1" applyProtection="1">
      <alignment horizontal="center"/>
    </xf>
    <xf numFmtId="0" fontId="10" fillId="7" borderId="39" xfId="0" applyFont="1" applyFill="1" applyBorder="1" applyAlignment="1" applyProtection="1">
      <alignment horizontal="left" vertical="center" wrapText="1"/>
    </xf>
    <xf numFmtId="0" fontId="10" fillId="7" borderId="37" xfId="0" applyFont="1" applyFill="1" applyBorder="1" applyAlignment="1" applyProtection="1">
      <alignment horizontal="left" vertical="center" wrapText="1"/>
    </xf>
    <xf numFmtId="0" fontId="10" fillId="7" borderId="38" xfId="0" applyFont="1" applyFill="1" applyBorder="1" applyAlignment="1" applyProtection="1">
      <alignment horizontal="left" vertical="center" wrapText="1"/>
    </xf>
    <xf numFmtId="0" fontId="29" fillId="7" borderId="11" xfId="0" applyFont="1" applyFill="1" applyBorder="1" applyAlignment="1" applyProtection="1">
      <alignment horizontal="right" vertical="center"/>
    </xf>
    <xf numFmtId="0" fontId="29" fillId="7" borderId="29" xfId="0" applyFont="1" applyFill="1" applyBorder="1" applyAlignment="1" applyProtection="1">
      <alignment horizontal="right" vertical="center"/>
    </xf>
    <xf numFmtId="0" fontId="29" fillId="7" borderId="40" xfId="0" applyFont="1" applyFill="1" applyBorder="1" applyAlignment="1" applyProtection="1">
      <alignment horizontal="right" vertical="center"/>
    </xf>
    <xf numFmtId="0" fontId="29" fillId="7" borderId="27" xfId="0" applyFont="1" applyFill="1" applyBorder="1" applyAlignment="1" applyProtection="1">
      <alignment horizontal="right" vertical="center"/>
    </xf>
    <xf numFmtId="1" fontId="17" fillId="7" borderId="40" xfId="0" applyNumberFormat="1" applyFont="1" applyFill="1" applyBorder="1" applyAlignment="1" applyProtection="1">
      <alignment horizontal="right" vertical="center"/>
    </xf>
    <xf numFmtId="1" fontId="17" fillId="7" borderId="27" xfId="0" applyNumberFormat="1" applyFont="1" applyFill="1" applyBorder="1" applyAlignment="1" applyProtection="1">
      <alignment horizontal="right" vertical="center"/>
    </xf>
    <xf numFmtId="1" fontId="17" fillId="7" borderId="0" xfId="0" applyNumberFormat="1" applyFont="1" applyFill="1" applyBorder="1" applyAlignment="1" applyProtection="1">
      <alignment horizontal="right" vertical="center"/>
    </xf>
    <xf numFmtId="1" fontId="17" fillId="7" borderId="42" xfId="0" applyNumberFormat="1" applyFont="1" applyFill="1" applyBorder="1" applyAlignment="1" applyProtection="1">
      <alignment horizontal="right" vertical="center"/>
    </xf>
    <xf numFmtId="1" fontId="17" fillId="7" borderId="28" xfId="0" applyNumberFormat="1" applyFont="1" applyFill="1" applyBorder="1" applyAlignment="1" applyProtection="1">
      <alignment horizontal="right" vertical="center"/>
    </xf>
    <xf numFmtId="0" fontId="14" fillId="0" borderId="46" xfId="4" applyFont="1" applyFill="1" applyBorder="1" applyAlignment="1" applyProtection="1">
      <alignment horizontal="left" vertical="center" wrapText="1"/>
    </xf>
  </cellXfs>
  <cellStyles count="5">
    <cellStyle name="Navadno 2" xfId="1" xr:uid="{00000000-0005-0000-0000-000001000000}"/>
    <cellStyle name="Navadno_SPECIFIKACIJA ZAHTEV NAROČNIKA III" xfId="3" xr:uid="{00000000-0005-0000-0000-000002000000}"/>
    <cellStyle name="Normal" xfId="0" builtinId="0"/>
    <cellStyle name="Normal_Sheet1" xfId="4" xr:uid="{00000000-0005-0000-0000-000003000000}"/>
    <cellStyle name="Vejica_ZDRAVILA TAB 3" xfId="2" xr:uid="{00000000-0005-0000-0000-000004000000}"/>
  </cellStyles>
  <dxfs count="0"/>
  <tableStyles count="0" defaultTableStyle="TableStyleMedium2" defaultPivotStyle="PivotStyleLight16"/>
  <colors>
    <mruColors>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50800</xdr:colOff>
      <xdr:row>1</xdr:row>
      <xdr:rowOff>76200</xdr:rowOff>
    </xdr:from>
    <xdr:to>
      <xdr:col>8</xdr:col>
      <xdr:colOff>940482</xdr:colOff>
      <xdr:row>4</xdr:row>
      <xdr:rowOff>139700</xdr:rowOff>
    </xdr:to>
    <xdr:pic>
      <xdr:nvPicPr>
        <xdr:cNvPr id="2" name="Picture 1" descr="image004">
          <a:extLst>
            <a:ext uri="{FF2B5EF4-FFF2-40B4-BE49-F238E27FC236}">
              <a16:creationId xmlns:a16="http://schemas.microsoft.com/office/drawing/2014/main" id="{67B6CCF3-4E64-4CF4-8F6E-837A7D8ABA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37575" y="361950"/>
          <a:ext cx="4594907" cy="920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6"/>
  <dimension ref="A1:L25"/>
  <sheetViews>
    <sheetView tabSelected="1" zoomScale="85" zoomScaleNormal="85" workbookViewId="0">
      <selection activeCell="E16" sqref="E16"/>
    </sheetView>
  </sheetViews>
  <sheetFormatPr defaultRowHeight="12.75" x14ac:dyDescent="0.2"/>
  <cols>
    <col min="1" max="1" width="5.28515625" style="3" customWidth="1"/>
    <col min="2" max="2" width="43" style="1" customWidth="1"/>
    <col min="3" max="3" width="9.7109375" style="4" customWidth="1"/>
    <col min="4" max="4" width="10.42578125" style="2" customWidth="1"/>
    <col min="5" max="5" width="54.5703125" style="2" customWidth="1"/>
    <col min="6" max="6" width="17.85546875" style="2" customWidth="1"/>
    <col min="7" max="7" width="15.7109375" style="2" customWidth="1"/>
    <col min="8" max="8" width="18.140625" style="2" customWidth="1"/>
    <col min="9" max="9" width="10.28515625" style="2" customWidth="1"/>
    <col min="10" max="10" width="16.42578125" style="2" customWidth="1"/>
    <col min="11" max="11" width="23" customWidth="1"/>
    <col min="12" max="12" width="16.28515625" customWidth="1"/>
    <col min="13" max="13" width="17.28515625" customWidth="1"/>
  </cols>
  <sheetData>
    <row r="1" spans="1:12" s="5" customFormat="1" ht="21.75" customHeight="1" x14ac:dyDescent="0.2">
      <c r="A1" s="196" t="s">
        <v>20</v>
      </c>
      <c r="B1" s="196"/>
      <c r="C1" s="196"/>
      <c r="D1" s="196"/>
      <c r="E1" s="196"/>
      <c r="F1" s="196"/>
      <c r="G1" s="196"/>
      <c r="H1" s="196"/>
      <c r="I1" s="196"/>
      <c r="J1" s="196"/>
      <c r="K1" s="196"/>
      <c r="L1" s="24"/>
    </row>
    <row r="2" spans="1:12" s="34" customFormat="1" ht="24.75" customHeight="1" x14ac:dyDescent="0.2">
      <c r="A2" s="197" t="s">
        <v>113</v>
      </c>
      <c r="B2" s="197"/>
      <c r="C2" s="197"/>
      <c r="D2" s="197"/>
      <c r="E2" s="197"/>
      <c r="F2" s="197"/>
      <c r="G2" s="197"/>
      <c r="H2" s="197"/>
      <c r="I2" s="197"/>
      <c r="J2" s="197"/>
      <c r="K2" s="197"/>
      <c r="L2" s="33"/>
    </row>
    <row r="3" spans="1:12" s="6" customFormat="1" ht="15" customHeight="1" x14ac:dyDescent="0.25">
      <c r="A3" s="13"/>
      <c r="B3" s="13"/>
      <c r="C3" s="13"/>
      <c r="D3" s="13"/>
      <c r="E3" s="13"/>
      <c r="F3" s="14"/>
      <c r="G3" s="14"/>
      <c r="H3" s="14"/>
      <c r="I3" s="14"/>
      <c r="J3" s="13"/>
      <c r="K3" s="13"/>
      <c r="L3" s="13"/>
    </row>
    <row r="4" spans="1:12" s="8" customFormat="1" ht="18.75" customHeight="1" x14ac:dyDescent="0.25">
      <c r="A4" s="7" t="s">
        <v>9</v>
      </c>
      <c r="C4" s="9"/>
      <c r="D4" s="12"/>
      <c r="E4" s="12"/>
      <c r="F4" s="12"/>
      <c r="G4" s="12"/>
      <c r="H4" s="12"/>
      <c r="I4" s="12"/>
      <c r="J4" s="12"/>
    </row>
    <row r="5" spans="1:12" s="10" customFormat="1" ht="17.25" customHeight="1" x14ac:dyDescent="0.25">
      <c r="A5" s="11" t="s">
        <v>23</v>
      </c>
      <c r="B5" s="8"/>
      <c r="C5" s="9"/>
      <c r="D5" s="12"/>
      <c r="E5" s="12"/>
      <c r="F5" s="12"/>
      <c r="G5" s="12"/>
      <c r="H5" s="12"/>
      <c r="I5" s="12"/>
      <c r="J5" s="12"/>
    </row>
    <row r="6" spans="1:12" s="10" customFormat="1" ht="15" customHeight="1" thickBot="1" x14ac:dyDescent="0.3">
      <c r="A6" s="11"/>
      <c r="B6" s="8"/>
      <c r="C6" s="9"/>
      <c r="D6" s="12"/>
      <c r="E6" s="12"/>
      <c r="F6" s="12"/>
      <c r="G6" s="12"/>
      <c r="H6" s="12"/>
      <c r="I6" s="12"/>
      <c r="J6" s="12"/>
    </row>
    <row r="7" spans="1:12" s="16" customFormat="1" ht="19.5" customHeight="1" thickBot="1" x14ac:dyDescent="0.25">
      <c r="A7" s="198" t="s">
        <v>4</v>
      </c>
      <c r="B7" s="199"/>
      <c r="C7" s="199"/>
      <c r="D7" s="200"/>
      <c r="E7" s="201" t="s">
        <v>8</v>
      </c>
      <c r="F7" s="201"/>
      <c r="G7" s="201"/>
      <c r="H7" s="201"/>
      <c r="I7" s="201"/>
      <c r="J7" s="201"/>
      <c r="K7" s="202"/>
      <c r="L7" s="15"/>
    </row>
    <row r="8" spans="1:12" s="16" customFormat="1" ht="47.25" customHeight="1" x14ac:dyDescent="0.2">
      <c r="A8" s="43" t="s">
        <v>1</v>
      </c>
      <c r="B8" s="44" t="s">
        <v>15</v>
      </c>
      <c r="C8" s="44" t="s">
        <v>0</v>
      </c>
      <c r="D8" s="45" t="s">
        <v>10</v>
      </c>
      <c r="E8" s="109" t="s">
        <v>19</v>
      </c>
      <c r="F8" s="44" t="s">
        <v>5</v>
      </c>
      <c r="G8" s="44" t="s">
        <v>6</v>
      </c>
      <c r="H8" s="46" t="s">
        <v>17</v>
      </c>
      <c r="I8" s="47" t="s">
        <v>7</v>
      </c>
      <c r="J8" s="46" t="s">
        <v>18</v>
      </c>
      <c r="K8" s="48" t="s">
        <v>3</v>
      </c>
    </row>
    <row r="9" spans="1:12" s="16" customFormat="1" ht="31.15" customHeight="1" x14ac:dyDescent="0.2">
      <c r="A9" s="206" t="s">
        <v>24</v>
      </c>
      <c r="B9" s="207"/>
      <c r="C9" s="207"/>
      <c r="D9" s="208"/>
      <c r="E9" s="110"/>
      <c r="F9" s="49"/>
      <c r="G9" s="49"/>
      <c r="H9" s="50"/>
      <c r="I9" s="50"/>
      <c r="J9" s="50"/>
      <c r="K9" s="134"/>
    </row>
    <row r="10" spans="1:12" s="16" customFormat="1" ht="48.75" customHeight="1" x14ac:dyDescent="0.2">
      <c r="A10" s="37">
        <v>1</v>
      </c>
      <c r="B10" s="25" t="s">
        <v>25</v>
      </c>
      <c r="C10" s="26" t="s">
        <v>16</v>
      </c>
      <c r="D10" s="27">
        <v>1</v>
      </c>
      <c r="E10" s="111"/>
      <c r="F10" s="31"/>
      <c r="G10" s="31"/>
      <c r="H10" s="32"/>
      <c r="I10" s="35"/>
      <c r="J10" s="38">
        <f t="shared" ref="J10" si="0">SUM((H10*I10)+H10)</f>
        <v>0</v>
      </c>
      <c r="K10" s="39">
        <f t="shared" ref="K10" si="1">SUM(J10*D10)</f>
        <v>0</v>
      </c>
    </row>
    <row r="11" spans="1:12" s="16" customFormat="1" ht="66.75" customHeight="1" x14ac:dyDescent="0.2">
      <c r="A11" s="37">
        <v>2</v>
      </c>
      <c r="B11" s="25" t="s">
        <v>103</v>
      </c>
      <c r="C11" s="26" t="s">
        <v>104</v>
      </c>
      <c r="D11" s="132">
        <v>1</v>
      </c>
      <c r="E11" s="112" t="s">
        <v>14</v>
      </c>
      <c r="F11" s="18" t="s">
        <v>14</v>
      </c>
      <c r="G11" s="18" t="s">
        <v>14</v>
      </c>
      <c r="H11" s="18" t="s">
        <v>14</v>
      </c>
      <c r="I11" s="18" t="s">
        <v>14</v>
      </c>
      <c r="J11" s="18" t="s">
        <v>14</v>
      </c>
      <c r="K11" s="130">
        <f>SUM('II. POTROŠNI MATERIAL'!T20)</f>
        <v>0</v>
      </c>
    </row>
    <row r="12" spans="1:12" s="16" customFormat="1" ht="63" customHeight="1" x14ac:dyDescent="0.2">
      <c r="A12" s="127">
        <v>3</v>
      </c>
      <c r="B12" s="128" t="s">
        <v>106</v>
      </c>
      <c r="C12" s="129" t="s">
        <v>104</v>
      </c>
      <c r="D12" s="133">
        <v>0.3</v>
      </c>
      <c r="E12" s="112" t="s">
        <v>14</v>
      </c>
      <c r="F12" s="18" t="s">
        <v>14</v>
      </c>
      <c r="G12" s="18" t="s">
        <v>14</v>
      </c>
      <c r="H12" s="18" t="s">
        <v>14</v>
      </c>
      <c r="I12" s="18" t="s">
        <v>14</v>
      </c>
      <c r="J12" s="18" t="s">
        <v>14</v>
      </c>
      <c r="K12" s="130">
        <f>SUM(('II. POTROŠNI MATERIAL'!T27)*0.3)</f>
        <v>0</v>
      </c>
    </row>
    <row r="13" spans="1:12" s="16" customFormat="1" ht="52.5" customHeight="1" thickBot="1" x14ac:dyDescent="0.25">
      <c r="A13" s="113">
        <v>4</v>
      </c>
      <c r="B13" s="114" t="s">
        <v>22</v>
      </c>
      <c r="C13" s="126" t="s">
        <v>21</v>
      </c>
      <c r="D13" s="131">
        <v>48</v>
      </c>
      <c r="E13" s="112" t="s">
        <v>14</v>
      </c>
      <c r="F13" s="18" t="s">
        <v>14</v>
      </c>
      <c r="G13" s="18" t="s">
        <v>14</v>
      </c>
      <c r="H13" s="17"/>
      <c r="I13" s="36"/>
      <c r="J13" s="38">
        <f t="shared" ref="J13" si="2">SUM((H13*I13)+H13)</f>
        <v>0</v>
      </c>
      <c r="K13" s="39">
        <f t="shared" ref="K13" si="3">SUM(J13*D13)</f>
        <v>0</v>
      </c>
    </row>
    <row r="14" spans="1:12" s="30" customFormat="1" ht="30" customHeight="1" thickBot="1" x14ac:dyDescent="0.25">
      <c r="A14" s="203" t="s">
        <v>28</v>
      </c>
      <c r="B14" s="204"/>
      <c r="C14" s="204"/>
      <c r="D14" s="204"/>
      <c r="E14" s="204"/>
      <c r="F14" s="204"/>
      <c r="G14" s="204"/>
      <c r="H14" s="204"/>
      <c r="I14" s="204"/>
      <c r="J14" s="205"/>
      <c r="K14" s="29">
        <f>SUM(K10:K13)</f>
        <v>0</v>
      </c>
    </row>
    <row r="15" spans="1:12" s="16" customFormat="1" ht="31.15" customHeight="1" x14ac:dyDescent="0.2">
      <c r="A15" s="209" t="s">
        <v>26</v>
      </c>
      <c r="B15" s="210"/>
      <c r="C15" s="210"/>
      <c r="D15" s="211"/>
      <c r="E15" s="110"/>
      <c r="F15" s="49"/>
      <c r="G15" s="49"/>
      <c r="H15" s="50"/>
      <c r="I15" s="50"/>
      <c r="J15" s="50"/>
      <c r="K15" s="134"/>
    </row>
    <row r="16" spans="1:12" s="16" customFormat="1" ht="50.25" customHeight="1" x14ac:dyDescent="0.2">
      <c r="A16" s="37">
        <v>1</v>
      </c>
      <c r="B16" s="25" t="s">
        <v>27</v>
      </c>
      <c r="C16" s="26" t="s">
        <v>16</v>
      </c>
      <c r="D16" s="27">
        <v>1</v>
      </c>
      <c r="E16" s="111"/>
      <c r="F16" s="31"/>
      <c r="G16" s="31"/>
      <c r="H16" s="32"/>
      <c r="I16" s="35"/>
      <c r="J16" s="38">
        <f t="shared" ref="J16" si="4">SUM((H16*I16)+H16)</f>
        <v>0</v>
      </c>
      <c r="K16" s="39">
        <f t="shared" ref="K16" si="5">SUM(J16*D16)</f>
        <v>0</v>
      </c>
    </row>
    <row r="17" spans="1:11" s="16" customFormat="1" ht="66.75" customHeight="1" x14ac:dyDescent="0.2">
      <c r="A17" s="37">
        <v>2</v>
      </c>
      <c r="B17" s="25" t="s">
        <v>103</v>
      </c>
      <c r="C17" s="26" t="s">
        <v>104</v>
      </c>
      <c r="D17" s="132">
        <v>1</v>
      </c>
      <c r="E17" s="112" t="s">
        <v>14</v>
      </c>
      <c r="F17" s="18" t="s">
        <v>14</v>
      </c>
      <c r="G17" s="18" t="s">
        <v>14</v>
      </c>
      <c r="H17" s="18" t="s">
        <v>14</v>
      </c>
      <c r="I17" s="18" t="s">
        <v>14</v>
      </c>
      <c r="J17" s="18" t="s">
        <v>14</v>
      </c>
      <c r="K17" s="130">
        <f>SUM('II. POTROŠNI MATERIAL'!T51)</f>
        <v>0</v>
      </c>
    </row>
    <row r="18" spans="1:11" s="16" customFormat="1" ht="48" customHeight="1" thickBot="1" x14ac:dyDescent="0.25">
      <c r="A18" s="113">
        <v>3</v>
      </c>
      <c r="B18" s="114" t="s">
        <v>22</v>
      </c>
      <c r="C18" s="115" t="s">
        <v>21</v>
      </c>
      <c r="D18" s="116">
        <v>48</v>
      </c>
      <c r="E18" s="112" t="s">
        <v>14</v>
      </c>
      <c r="F18" s="18" t="s">
        <v>14</v>
      </c>
      <c r="G18" s="18" t="s">
        <v>14</v>
      </c>
      <c r="H18" s="17"/>
      <c r="I18" s="36"/>
      <c r="J18" s="40">
        <f>SUM((H18*I18)+H18)</f>
        <v>0</v>
      </c>
      <c r="K18" s="41">
        <f t="shared" ref="K18" si="6">SUM(J18*D18)</f>
        <v>0</v>
      </c>
    </row>
    <row r="19" spans="1:11" s="30" customFormat="1" ht="30" customHeight="1" thickBot="1" x14ac:dyDescent="0.25">
      <c r="A19" s="203" t="s">
        <v>28</v>
      </c>
      <c r="B19" s="204"/>
      <c r="C19" s="204"/>
      <c r="D19" s="204"/>
      <c r="E19" s="204"/>
      <c r="F19" s="204"/>
      <c r="G19" s="204"/>
      <c r="H19" s="204"/>
      <c r="I19" s="204"/>
      <c r="J19" s="205"/>
      <c r="K19" s="29">
        <f>SUM(K16:K18)</f>
        <v>0</v>
      </c>
    </row>
    <row r="20" spans="1:11" s="42" customFormat="1" ht="33" customHeight="1" x14ac:dyDescent="0.2">
      <c r="A20" s="195" t="s">
        <v>105</v>
      </c>
      <c r="B20" s="195"/>
      <c r="C20" s="195"/>
      <c r="D20" s="195"/>
      <c r="E20" s="195"/>
      <c r="F20" s="195"/>
      <c r="G20" s="195"/>
      <c r="H20" s="195"/>
      <c r="I20" s="195"/>
      <c r="J20" s="195"/>
      <c r="K20" s="195"/>
    </row>
    <row r="21" spans="1:11" s="19" customFormat="1" ht="18" customHeight="1" x14ac:dyDescent="0.2">
      <c r="A21" s="28"/>
      <c r="B21" s="28"/>
      <c r="C21" s="28"/>
      <c r="D21" s="28"/>
      <c r="E21" s="28"/>
      <c r="F21" s="28"/>
      <c r="G21" s="28"/>
      <c r="H21" s="28"/>
      <c r="I21" s="28"/>
      <c r="J21" s="28"/>
      <c r="K21" s="28"/>
    </row>
    <row r="22" spans="1:11" ht="14.25" x14ac:dyDescent="0.2">
      <c r="B22" s="21" t="s">
        <v>11</v>
      </c>
      <c r="C22" s="20"/>
      <c r="D22" s="20"/>
      <c r="E22" s="20"/>
      <c r="F22" s="20"/>
      <c r="G22" s="22" t="s">
        <v>2</v>
      </c>
      <c r="H22" s="20"/>
      <c r="I22" s="20"/>
    </row>
    <row r="23" spans="1:11" ht="14.25" x14ac:dyDescent="0.2">
      <c r="B23" s="23"/>
      <c r="C23" s="20"/>
      <c r="D23" s="20"/>
      <c r="E23" s="20"/>
      <c r="F23" s="20"/>
      <c r="G23" s="22" t="s">
        <v>13</v>
      </c>
      <c r="H23" s="20"/>
      <c r="I23" s="20"/>
    </row>
    <row r="24" spans="1:11" ht="14.25" x14ac:dyDescent="0.2">
      <c r="B24" s="23"/>
      <c r="C24" s="20"/>
      <c r="D24" s="20"/>
      <c r="E24" s="20"/>
      <c r="F24" s="20"/>
      <c r="G24" s="22"/>
      <c r="H24" s="20"/>
      <c r="I24" s="20"/>
    </row>
    <row r="25" spans="1:11" ht="14.25" x14ac:dyDescent="0.2">
      <c r="B25" s="23"/>
      <c r="C25" s="20"/>
      <c r="D25" s="20"/>
      <c r="E25" s="20"/>
      <c r="F25" s="20"/>
      <c r="G25" s="22" t="s">
        <v>12</v>
      </c>
      <c r="H25" s="20"/>
      <c r="I25" s="20"/>
    </row>
  </sheetData>
  <sheetProtection algorithmName="SHA-512" hashValue="1Jk3JKNrna8RjuEV0eeo74b77G8lsyg/J9gDLDpszyw08K4BnteghHmUaPjj6xUs7RcQwyamg8ag2U+bjXCgCw==" saltValue="dW3HocA1/GQJ3u0J39PENA==" spinCount="100000" sheet="1" objects="1" scenarios="1" selectLockedCells="1"/>
  <mergeCells count="9">
    <mergeCell ref="A20:K20"/>
    <mergeCell ref="A1:K1"/>
    <mergeCell ref="A2:K2"/>
    <mergeCell ref="A7:D7"/>
    <mergeCell ref="E7:K7"/>
    <mergeCell ref="A14:J14"/>
    <mergeCell ref="A9:D9"/>
    <mergeCell ref="A15:D15"/>
    <mergeCell ref="A19:J19"/>
  </mergeCells>
  <phoneticPr fontId="1" type="noConversion"/>
  <printOptions horizontalCentered="1"/>
  <pageMargins left="0.19685039370078741" right="0.19685039370078741" top="0.59055118110236227" bottom="0.59055118110236227" header="0.43307086614173229" footer="0.35433070866141736"/>
  <pageSetup paperSize="9" scale="65" orientation="landscape" r:id="rId1"/>
  <headerFooter alignWithMargins="0">
    <oddHeader xml:space="preserve">&amp;ROBRAZEC 2A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R53"/>
  <sheetViews>
    <sheetView topLeftCell="A16" zoomScale="80" zoomScaleNormal="80" workbookViewId="0">
      <selection activeCell="C49" sqref="C49"/>
    </sheetView>
  </sheetViews>
  <sheetFormatPr defaultRowHeight="12.75" x14ac:dyDescent="0.2"/>
  <cols>
    <col min="1" max="1" width="8.28515625" customWidth="1"/>
    <col min="2" max="2" width="31.7109375" customWidth="1"/>
    <col min="3" max="3" width="17.42578125" customWidth="1"/>
    <col min="4" max="4" width="6.85546875" customWidth="1"/>
    <col min="5" max="5" width="10.5703125" customWidth="1"/>
    <col min="7" max="7" width="22" customWidth="1"/>
    <col min="8" max="8" width="16.28515625" customWidth="1"/>
    <col min="9" max="9" width="22.28515625" customWidth="1"/>
    <col min="10" max="10" width="17.7109375" customWidth="1"/>
    <col min="11" max="11" width="10.85546875" customWidth="1"/>
    <col min="12" max="12" width="16.7109375" customWidth="1"/>
    <col min="13" max="13" width="8.7109375" customWidth="1"/>
    <col min="14" max="14" width="8.5703125" customWidth="1"/>
    <col min="15" max="15" width="14.140625" customWidth="1"/>
    <col min="16" max="16" width="12" customWidth="1"/>
    <col min="17" max="17" width="13.85546875" customWidth="1"/>
    <col min="18" max="18" width="14.85546875" customWidth="1"/>
    <col min="19" max="19" width="12.85546875" customWidth="1"/>
    <col min="20" max="20" width="22.140625" customWidth="1"/>
  </cols>
  <sheetData>
    <row r="1" spans="1:122" s="52" customFormat="1" ht="57" customHeight="1" x14ac:dyDescent="0.2">
      <c r="A1" s="222" t="s">
        <v>29</v>
      </c>
      <c r="B1" s="223"/>
      <c r="C1" s="219" t="s">
        <v>100</v>
      </c>
      <c r="D1" s="220"/>
      <c r="E1" s="221"/>
      <c r="F1" s="135"/>
      <c r="G1" s="136"/>
      <c r="H1" s="136"/>
      <c r="I1" s="137"/>
      <c r="J1" s="138"/>
      <c r="K1" s="138"/>
      <c r="L1" s="139"/>
      <c r="M1" s="140"/>
      <c r="N1" s="141"/>
      <c r="O1" s="142"/>
      <c r="P1" s="142"/>
      <c r="Q1" s="143"/>
      <c r="R1" s="143"/>
      <c r="S1" s="144"/>
      <c r="T1" s="145"/>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c r="AX1" s="51"/>
      <c r="AY1" s="51"/>
      <c r="AZ1" s="51"/>
      <c r="BA1" s="51"/>
      <c r="BB1" s="51"/>
      <c r="BC1" s="51"/>
      <c r="BD1" s="51"/>
      <c r="BE1" s="51"/>
      <c r="BF1" s="51"/>
      <c r="BG1" s="51"/>
      <c r="BH1" s="51"/>
      <c r="BI1" s="51"/>
      <c r="BJ1" s="51"/>
      <c r="BK1" s="51"/>
      <c r="BL1" s="51"/>
      <c r="BM1" s="51"/>
      <c r="BN1" s="51"/>
      <c r="BO1" s="51"/>
      <c r="BP1" s="51"/>
      <c r="BQ1" s="51"/>
      <c r="BR1" s="51"/>
      <c r="BS1" s="51"/>
      <c r="BT1" s="51"/>
      <c r="BU1" s="51"/>
      <c r="BV1" s="51"/>
      <c r="BW1" s="51"/>
      <c r="BX1" s="51"/>
      <c r="BY1" s="51"/>
      <c r="BZ1" s="51"/>
      <c r="CA1" s="51"/>
      <c r="CB1" s="51"/>
      <c r="CC1" s="51"/>
      <c r="CD1" s="51"/>
      <c r="CE1" s="51"/>
      <c r="CF1" s="51"/>
      <c r="CG1" s="51"/>
      <c r="CH1" s="51"/>
      <c r="CI1" s="51"/>
      <c r="CJ1" s="51"/>
      <c r="CK1" s="51"/>
      <c r="CL1" s="51"/>
      <c r="CM1" s="51"/>
      <c r="CN1" s="51"/>
      <c r="CO1" s="51"/>
      <c r="CP1" s="51"/>
      <c r="CQ1" s="51"/>
      <c r="CR1" s="51"/>
      <c r="CS1" s="51"/>
      <c r="CT1" s="51"/>
      <c r="CU1" s="51"/>
      <c r="CV1" s="51"/>
      <c r="CW1" s="51"/>
      <c r="CX1" s="51"/>
      <c r="CY1" s="51"/>
      <c r="CZ1" s="51"/>
      <c r="DA1" s="51"/>
      <c r="DB1" s="51"/>
      <c r="DC1" s="51"/>
      <c r="DD1" s="51"/>
      <c r="DE1" s="51"/>
      <c r="DF1" s="51"/>
      <c r="DG1" s="51"/>
      <c r="DH1" s="51"/>
      <c r="DI1" s="51"/>
      <c r="DJ1" s="51"/>
      <c r="DK1" s="51"/>
      <c r="DL1" s="51"/>
      <c r="DM1" s="51"/>
      <c r="DN1" s="51"/>
      <c r="DO1" s="51"/>
      <c r="DP1" s="51"/>
      <c r="DQ1" s="51"/>
      <c r="DR1" s="51"/>
    </row>
    <row r="2" spans="1:122" s="52" customFormat="1" ht="23.1" customHeight="1" x14ac:dyDescent="0.2">
      <c r="A2" s="224" t="s">
        <v>30</v>
      </c>
      <c r="B2" s="225"/>
      <c r="C2" s="146" t="s">
        <v>111</v>
      </c>
      <c r="D2" s="147"/>
      <c r="E2" s="148"/>
      <c r="F2" s="135"/>
      <c r="G2" s="136"/>
      <c r="H2" s="136"/>
      <c r="I2" s="137"/>
      <c r="J2" s="138"/>
      <c r="K2" s="138"/>
      <c r="L2" s="139"/>
      <c r="M2" s="140"/>
      <c r="N2" s="141"/>
      <c r="O2" s="142"/>
      <c r="P2" s="142"/>
      <c r="Q2" s="143"/>
      <c r="R2" s="143"/>
      <c r="S2" s="144"/>
      <c r="T2" s="145"/>
      <c r="U2" s="51"/>
      <c r="V2" s="51"/>
      <c r="W2" s="51"/>
      <c r="X2" s="51"/>
      <c r="Y2" s="51"/>
      <c r="Z2" s="51"/>
      <c r="AA2" s="51"/>
      <c r="AB2" s="51"/>
      <c r="AC2" s="51"/>
      <c r="AD2" s="51"/>
      <c r="AE2" s="51"/>
      <c r="AF2" s="51"/>
      <c r="AG2" s="51"/>
      <c r="AH2" s="51"/>
      <c r="AI2" s="51"/>
      <c r="AJ2" s="51"/>
      <c r="AK2" s="51"/>
      <c r="AL2" s="51"/>
      <c r="AM2" s="51"/>
      <c r="AN2" s="51"/>
      <c r="AO2" s="51"/>
      <c r="AP2" s="51"/>
      <c r="AQ2" s="51"/>
      <c r="AR2" s="51"/>
      <c r="AS2" s="51"/>
      <c r="AT2" s="51"/>
      <c r="AU2" s="51"/>
      <c r="AV2" s="51"/>
      <c r="AW2" s="51"/>
      <c r="AX2" s="51"/>
      <c r="AY2" s="51"/>
      <c r="AZ2" s="51"/>
      <c r="BA2" s="51"/>
      <c r="BB2" s="51"/>
      <c r="BC2" s="51"/>
      <c r="BD2" s="51"/>
      <c r="BE2" s="51"/>
      <c r="BF2" s="51"/>
      <c r="BG2" s="51"/>
      <c r="BH2" s="51"/>
      <c r="BI2" s="51"/>
      <c r="BJ2" s="51"/>
      <c r="BK2" s="51"/>
      <c r="BL2" s="51"/>
      <c r="BM2" s="51"/>
      <c r="BN2" s="51"/>
      <c r="BO2" s="51"/>
      <c r="BP2" s="51"/>
      <c r="BQ2" s="51"/>
      <c r="BR2" s="51"/>
      <c r="BS2" s="51"/>
      <c r="BT2" s="51"/>
      <c r="BU2" s="51"/>
      <c r="BV2" s="51"/>
      <c r="BW2" s="51"/>
      <c r="BX2" s="51"/>
      <c r="BY2" s="51"/>
      <c r="BZ2" s="51"/>
      <c r="CA2" s="51"/>
      <c r="CB2" s="51"/>
      <c r="CC2" s="51"/>
      <c r="CD2" s="51"/>
      <c r="CE2" s="51"/>
      <c r="CF2" s="51"/>
      <c r="CG2" s="51"/>
      <c r="CH2" s="51"/>
      <c r="CI2" s="51"/>
      <c r="CJ2" s="51"/>
      <c r="CK2" s="51"/>
      <c r="CL2" s="51"/>
      <c r="CM2" s="51"/>
      <c r="CN2" s="51"/>
      <c r="CO2" s="51"/>
      <c r="CP2" s="51"/>
      <c r="CQ2" s="51"/>
      <c r="CR2" s="51"/>
      <c r="CS2" s="51"/>
      <c r="CT2" s="51"/>
      <c r="CU2" s="51"/>
      <c r="CV2" s="51"/>
      <c r="CW2" s="51"/>
      <c r="CX2" s="51"/>
      <c r="CY2" s="51"/>
      <c r="CZ2" s="51"/>
      <c r="DA2" s="51"/>
      <c r="DB2" s="51"/>
      <c r="DC2" s="51"/>
      <c r="DD2" s="51"/>
      <c r="DE2" s="51"/>
      <c r="DF2" s="51"/>
      <c r="DG2" s="51"/>
      <c r="DH2" s="51"/>
      <c r="DI2" s="51"/>
      <c r="DJ2" s="51"/>
      <c r="DK2" s="51"/>
      <c r="DL2" s="51"/>
      <c r="DM2" s="51"/>
      <c r="DN2" s="51"/>
      <c r="DO2" s="51"/>
      <c r="DP2" s="51"/>
      <c r="DQ2" s="51"/>
      <c r="DR2" s="51"/>
    </row>
    <row r="3" spans="1:122" s="54" customFormat="1" ht="23.1" customHeight="1" x14ac:dyDescent="0.2">
      <c r="A3" s="224" t="s">
        <v>31</v>
      </c>
      <c r="B3" s="225"/>
      <c r="C3" s="149" t="s">
        <v>101</v>
      </c>
      <c r="D3" s="150"/>
      <c r="E3" s="151"/>
      <c r="F3" s="152"/>
      <c r="G3" s="153"/>
      <c r="H3" s="153"/>
      <c r="I3" s="154"/>
      <c r="J3" s="53"/>
      <c r="K3" s="53"/>
      <c r="L3" s="53"/>
      <c r="M3" s="53"/>
      <c r="N3" s="53"/>
      <c r="O3" s="53"/>
      <c r="P3" s="53"/>
      <c r="Q3" s="53"/>
      <c r="R3" s="53"/>
      <c r="S3" s="53"/>
      <c r="T3" s="53"/>
    </row>
    <row r="4" spans="1:122" s="52" customFormat="1" ht="23.1" customHeight="1" x14ac:dyDescent="0.2">
      <c r="A4" s="224" t="s">
        <v>32</v>
      </c>
      <c r="B4" s="225"/>
      <c r="C4" s="55"/>
      <c r="D4" s="56"/>
      <c r="E4" s="119"/>
      <c r="F4" s="155"/>
      <c r="G4" s="156"/>
      <c r="H4" s="156"/>
      <c r="I4" s="157"/>
      <c r="J4" s="158"/>
      <c r="K4" s="158"/>
      <c r="L4" s="159"/>
      <c r="M4" s="160"/>
      <c r="N4" s="161"/>
      <c r="O4" s="162"/>
      <c r="P4" s="162"/>
      <c r="Q4" s="163"/>
      <c r="R4" s="163"/>
      <c r="S4" s="144"/>
      <c r="T4" s="145"/>
      <c r="U4" s="51"/>
      <c r="V4" s="51"/>
      <c r="W4" s="51"/>
      <c r="X4" s="51"/>
      <c r="Y4" s="51"/>
      <c r="Z4" s="51"/>
      <c r="AA4" s="51"/>
      <c r="AB4" s="51"/>
      <c r="AC4" s="51"/>
      <c r="AD4" s="51"/>
      <c r="AE4" s="51"/>
      <c r="AF4" s="51"/>
      <c r="AG4" s="51"/>
      <c r="AH4" s="51"/>
      <c r="AI4" s="51"/>
      <c r="AJ4" s="51"/>
      <c r="AK4" s="51"/>
      <c r="AL4" s="51"/>
      <c r="AM4" s="51"/>
      <c r="AN4" s="51"/>
      <c r="AO4" s="51"/>
      <c r="AP4" s="51"/>
      <c r="AQ4" s="51"/>
      <c r="AR4" s="51"/>
      <c r="AS4" s="51"/>
      <c r="AT4" s="51"/>
      <c r="AU4" s="51"/>
      <c r="AV4" s="51"/>
      <c r="AW4" s="51"/>
      <c r="AX4" s="51"/>
      <c r="AY4" s="51"/>
      <c r="AZ4" s="51"/>
      <c r="BA4" s="51"/>
      <c r="BB4" s="51"/>
      <c r="BC4" s="51"/>
      <c r="BD4" s="51"/>
      <c r="BE4" s="51"/>
      <c r="BF4" s="51"/>
      <c r="BG4" s="51"/>
      <c r="BH4" s="51"/>
      <c r="BI4" s="51"/>
      <c r="BJ4" s="51"/>
      <c r="BK4" s="51"/>
      <c r="BL4" s="51"/>
      <c r="BM4" s="51"/>
      <c r="BN4" s="51"/>
      <c r="BO4" s="51"/>
      <c r="BP4" s="51"/>
      <c r="BQ4" s="51"/>
      <c r="BR4" s="51"/>
      <c r="BS4" s="51"/>
      <c r="BT4" s="51"/>
      <c r="BU4" s="51"/>
      <c r="BV4" s="51"/>
      <c r="BW4" s="51"/>
      <c r="BX4" s="51"/>
      <c r="BY4" s="51"/>
      <c r="BZ4" s="51"/>
      <c r="CA4" s="51"/>
      <c r="CB4" s="51"/>
      <c r="CC4" s="51"/>
      <c r="CD4" s="51"/>
      <c r="CE4" s="51"/>
      <c r="CF4" s="51"/>
      <c r="CG4" s="51"/>
      <c r="CH4" s="51"/>
      <c r="CI4" s="51"/>
      <c r="CJ4" s="51"/>
      <c r="CK4" s="51"/>
      <c r="CL4" s="51"/>
      <c r="CM4" s="51"/>
      <c r="CN4" s="51"/>
      <c r="CO4" s="51"/>
      <c r="CP4" s="51"/>
      <c r="CQ4" s="51"/>
      <c r="CR4" s="51"/>
      <c r="CS4" s="51"/>
      <c r="CT4" s="51"/>
      <c r="CU4" s="51"/>
      <c r="CV4" s="51"/>
      <c r="CW4" s="51"/>
      <c r="CX4" s="51"/>
      <c r="CY4" s="51"/>
      <c r="CZ4" s="51"/>
      <c r="DA4" s="51"/>
      <c r="DB4" s="51"/>
      <c r="DC4" s="51"/>
      <c r="DD4" s="51"/>
      <c r="DE4" s="51"/>
      <c r="DF4" s="51"/>
      <c r="DG4" s="51"/>
      <c r="DH4" s="51"/>
      <c r="DI4" s="51"/>
      <c r="DJ4" s="51"/>
      <c r="DK4" s="51"/>
      <c r="DL4" s="51"/>
      <c r="DM4" s="51"/>
      <c r="DN4" s="51"/>
      <c r="DO4" s="51"/>
      <c r="DP4" s="51"/>
      <c r="DQ4" s="51"/>
      <c r="DR4" s="51"/>
    </row>
    <row r="5" spans="1:122" s="52" customFormat="1" ht="23.1" customHeight="1" x14ac:dyDescent="0.2">
      <c r="A5" s="224" t="s">
        <v>33</v>
      </c>
      <c r="B5" s="225"/>
      <c r="C5" s="57"/>
      <c r="D5" s="58"/>
      <c r="E5" s="120"/>
      <c r="F5" s="164"/>
      <c r="G5" s="165"/>
      <c r="H5" s="156"/>
      <c r="I5" s="157"/>
      <c r="J5" s="158"/>
      <c r="K5" s="158"/>
      <c r="L5" s="159"/>
      <c r="M5" s="160"/>
      <c r="N5" s="161"/>
      <c r="O5" s="162"/>
      <c r="P5" s="162"/>
      <c r="Q5" s="163"/>
      <c r="R5" s="163"/>
      <c r="S5" s="144"/>
      <c r="T5" s="145"/>
      <c r="U5" s="51"/>
      <c r="V5" s="51"/>
      <c r="W5" s="51"/>
      <c r="X5" s="51"/>
      <c r="Y5" s="51"/>
      <c r="Z5" s="51"/>
      <c r="AA5" s="51"/>
      <c r="AB5" s="51"/>
      <c r="AC5" s="51"/>
      <c r="AD5" s="51"/>
      <c r="AE5" s="51"/>
      <c r="AF5" s="51"/>
      <c r="AG5" s="51"/>
      <c r="AH5" s="51"/>
      <c r="AI5" s="51"/>
      <c r="AJ5" s="51"/>
      <c r="AK5" s="51"/>
      <c r="AL5" s="51"/>
      <c r="AM5" s="51"/>
      <c r="AN5" s="51"/>
      <c r="AO5" s="51"/>
      <c r="AP5" s="51"/>
      <c r="AQ5" s="51"/>
      <c r="AR5" s="51"/>
      <c r="AS5" s="51"/>
      <c r="AT5" s="51"/>
      <c r="AU5" s="51"/>
      <c r="AV5" s="51"/>
      <c r="AW5" s="51"/>
      <c r="AX5" s="51"/>
      <c r="AY5" s="51"/>
      <c r="AZ5" s="51"/>
      <c r="BA5" s="51"/>
      <c r="BB5" s="51"/>
      <c r="BC5" s="51"/>
      <c r="BD5" s="51"/>
      <c r="BE5" s="51"/>
      <c r="BF5" s="51"/>
      <c r="BG5" s="51"/>
      <c r="BH5" s="51"/>
      <c r="BI5" s="51"/>
      <c r="BJ5" s="51"/>
      <c r="BK5" s="51"/>
      <c r="BL5" s="51"/>
      <c r="BM5" s="51"/>
      <c r="BN5" s="51"/>
      <c r="BO5" s="51"/>
      <c r="BP5" s="51"/>
      <c r="BQ5" s="51"/>
      <c r="BR5" s="51"/>
      <c r="BS5" s="51"/>
      <c r="BT5" s="51"/>
      <c r="BU5" s="51"/>
      <c r="BV5" s="51"/>
      <c r="BW5" s="51"/>
      <c r="BX5" s="51"/>
      <c r="BY5" s="51"/>
      <c r="BZ5" s="51"/>
      <c r="CA5" s="51"/>
      <c r="CB5" s="51"/>
      <c r="CC5" s="51"/>
      <c r="CD5" s="51"/>
      <c r="CE5" s="51"/>
      <c r="CF5" s="51"/>
      <c r="CG5" s="51"/>
      <c r="CH5" s="51"/>
      <c r="CI5" s="51"/>
      <c r="CJ5" s="51"/>
      <c r="CK5" s="51"/>
      <c r="CL5" s="51"/>
      <c r="CM5" s="51"/>
      <c r="CN5" s="51"/>
      <c r="CO5" s="51"/>
      <c r="CP5" s="51"/>
      <c r="CQ5" s="51"/>
      <c r="CR5" s="51"/>
      <c r="CS5" s="51"/>
      <c r="CT5" s="51"/>
      <c r="CU5" s="51"/>
      <c r="CV5" s="51"/>
      <c r="CW5" s="51"/>
      <c r="CX5" s="51"/>
      <c r="CY5" s="51"/>
      <c r="CZ5" s="51"/>
      <c r="DA5" s="51"/>
      <c r="DB5" s="51"/>
      <c r="DC5" s="51"/>
      <c r="DD5" s="51"/>
      <c r="DE5" s="51"/>
      <c r="DF5" s="51"/>
      <c r="DG5" s="51"/>
      <c r="DH5" s="51"/>
      <c r="DI5" s="51"/>
      <c r="DJ5" s="51"/>
      <c r="DK5" s="51"/>
      <c r="DL5" s="51"/>
      <c r="DM5" s="51"/>
      <c r="DN5" s="51"/>
      <c r="DO5" s="51"/>
      <c r="DP5" s="51"/>
      <c r="DQ5" s="51"/>
      <c r="DR5" s="51"/>
    </row>
    <row r="6" spans="1:122" s="54" customFormat="1" ht="23.1" customHeight="1" x14ac:dyDescent="0.3">
      <c r="A6" s="224" t="s">
        <v>34</v>
      </c>
      <c r="B6" s="225"/>
      <c r="C6" s="99"/>
      <c r="D6" s="59"/>
      <c r="E6" s="121"/>
      <c r="F6" s="166"/>
      <c r="G6" s="60"/>
      <c r="H6" s="167"/>
      <c r="I6" s="154"/>
      <c r="J6" s="61"/>
      <c r="K6" s="61"/>
      <c r="L6" s="61"/>
      <c r="M6" s="61"/>
      <c r="N6" s="61"/>
      <c r="O6" s="61"/>
      <c r="P6" s="61"/>
      <c r="Q6" s="61"/>
      <c r="R6" s="61"/>
      <c r="S6" s="61"/>
      <c r="T6" s="61"/>
    </row>
    <row r="7" spans="1:122" s="54" customFormat="1" ht="23.1" customHeight="1" x14ac:dyDescent="0.3">
      <c r="A7" s="224" t="s">
        <v>35</v>
      </c>
      <c r="B7" s="225"/>
      <c r="C7" s="62"/>
      <c r="D7" s="59"/>
      <c r="E7" s="121"/>
      <c r="F7" s="168"/>
      <c r="G7" s="63" t="s">
        <v>36</v>
      </c>
      <c r="H7" s="167"/>
      <c r="I7" s="154"/>
      <c r="J7" s="53"/>
      <c r="K7" s="53"/>
      <c r="L7" s="53"/>
      <c r="M7" s="53"/>
      <c r="N7" s="53"/>
      <c r="O7" s="53"/>
      <c r="P7" s="53"/>
      <c r="Q7" s="61"/>
      <c r="R7" s="61"/>
      <c r="S7" s="61"/>
      <c r="T7" s="61"/>
    </row>
    <row r="8" spans="1:122" s="54" customFormat="1" ht="23.1" customHeight="1" x14ac:dyDescent="0.3">
      <c r="A8" s="224" t="s">
        <v>37</v>
      </c>
      <c r="B8" s="225"/>
      <c r="C8" s="62"/>
      <c r="D8" s="59"/>
      <c r="E8" s="121"/>
      <c r="F8" s="168"/>
      <c r="G8" s="64" t="s">
        <v>38</v>
      </c>
      <c r="H8" s="167"/>
      <c r="I8" s="154"/>
      <c r="J8" s="53"/>
      <c r="K8" s="53"/>
      <c r="L8" s="53"/>
      <c r="M8" s="53"/>
      <c r="N8" s="53"/>
      <c r="O8" s="53"/>
      <c r="P8" s="53"/>
      <c r="Q8" s="61"/>
      <c r="R8" s="61"/>
      <c r="S8" s="61"/>
      <c r="T8" s="61"/>
    </row>
    <row r="9" spans="1:122" s="52" customFormat="1" ht="23.1" customHeight="1" x14ac:dyDescent="0.3">
      <c r="A9" s="226" t="s">
        <v>39</v>
      </c>
      <c r="B9" s="227"/>
      <c r="C9" s="65"/>
      <c r="D9" s="66"/>
      <c r="E9" s="120"/>
      <c r="F9" s="166"/>
      <c r="G9" s="67" t="s">
        <v>40</v>
      </c>
      <c r="H9" s="156"/>
      <c r="I9" s="157"/>
      <c r="J9" s="169"/>
      <c r="K9" s="158"/>
      <c r="L9" s="159"/>
      <c r="M9" s="160"/>
      <c r="N9" s="161"/>
      <c r="O9" s="162"/>
      <c r="P9" s="162"/>
      <c r="Q9" s="163"/>
      <c r="R9" s="163"/>
      <c r="S9" s="144"/>
      <c r="T9" s="145"/>
      <c r="U9" s="51"/>
      <c r="V9" s="51"/>
      <c r="W9" s="51"/>
      <c r="X9" s="51"/>
      <c r="Y9" s="51"/>
      <c r="Z9" s="51"/>
      <c r="AA9" s="51"/>
      <c r="AB9" s="51"/>
      <c r="AC9" s="51"/>
      <c r="AD9" s="51"/>
      <c r="AE9" s="51"/>
      <c r="AF9" s="51"/>
      <c r="AG9" s="51"/>
      <c r="AH9" s="51"/>
      <c r="AI9" s="51"/>
      <c r="AJ9" s="51"/>
      <c r="AK9" s="51"/>
      <c r="AL9" s="51"/>
      <c r="AM9" s="51"/>
      <c r="AN9" s="51"/>
      <c r="AO9" s="51"/>
      <c r="AP9" s="51"/>
      <c r="AQ9" s="51"/>
      <c r="AR9" s="51"/>
      <c r="AS9" s="51"/>
      <c r="AT9" s="51"/>
      <c r="AU9" s="51"/>
      <c r="AV9" s="51"/>
      <c r="AW9" s="51"/>
      <c r="AX9" s="51"/>
      <c r="AY9" s="51"/>
      <c r="AZ9" s="51"/>
      <c r="BA9" s="51"/>
      <c r="BB9" s="51"/>
      <c r="BC9" s="51"/>
      <c r="BD9" s="51"/>
      <c r="BE9" s="51"/>
      <c r="BF9" s="51"/>
      <c r="BG9" s="51"/>
      <c r="BH9" s="51"/>
      <c r="BI9" s="51"/>
      <c r="BJ9" s="51"/>
      <c r="BK9" s="51"/>
      <c r="BL9" s="51"/>
      <c r="BM9" s="51"/>
      <c r="BN9" s="51"/>
      <c r="BO9" s="51"/>
      <c r="BP9" s="51"/>
      <c r="BQ9" s="51"/>
      <c r="BR9" s="51"/>
      <c r="BS9" s="51"/>
      <c r="BT9" s="51"/>
      <c r="BU9" s="51"/>
      <c r="BV9" s="51"/>
      <c r="BW9" s="51"/>
      <c r="BX9" s="51"/>
      <c r="BY9" s="51"/>
      <c r="BZ9" s="51"/>
      <c r="CA9" s="51"/>
      <c r="CB9" s="51"/>
      <c r="CC9" s="51"/>
      <c r="CD9" s="51"/>
      <c r="CE9" s="51"/>
      <c r="CF9" s="51"/>
      <c r="CG9" s="51"/>
      <c r="CH9" s="51"/>
      <c r="CI9" s="51"/>
      <c r="CJ9" s="51"/>
      <c r="CK9" s="51"/>
      <c r="CL9" s="51"/>
      <c r="CM9" s="51"/>
      <c r="CN9" s="51"/>
      <c r="CO9" s="51"/>
      <c r="CP9" s="51"/>
      <c r="CQ9" s="51"/>
      <c r="CR9" s="51"/>
      <c r="CS9" s="51"/>
      <c r="CT9" s="51"/>
      <c r="CU9" s="51"/>
      <c r="CV9" s="51"/>
      <c r="CW9" s="51"/>
      <c r="CX9" s="51"/>
      <c r="CY9" s="51"/>
      <c r="CZ9" s="51"/>
      <c r="DA9" s="51"/>
      <c r="DB9" s="51"/>
      <c r="DC9" s="51"/>
      <c r="DD9" s="51"/>
      <c r="DE9" s="51"/>
      <c r="DF9" s="51"/>
      <c r="DG9" s="51"/>
      <c r="DH9" s="51"/>
      <c r="DI9" s="51"/>
      <c r="DJ9" s="51"/>
      <c r="DK9" s="51"/>
      <c r="DL9" s="51"/>
      <c r="DM9" s="51"/>
      <c r="DN9" s="51"/>
      <c r="DO9" s="51"/>
      <c r="DP9" s="51"/>
      <c r="DQ9" s="51"/>
      <c r="DR9" s="51"/>
    </row>
    <row r="10" spans="1:122" s="52" customFormat="1" ht="23.1" customHeight="1" x14ac:dyDescent="0.3">
      <c r="A10" s="226" t="s">
        <v>41</v>
      </c>
      <c r="B10" s="228"/>
      <c r="C10" s="65"/>
      <c r="D10" s="66"/>
      <c r="E10" s="120"/>
      <c r="F10" s="166"/>
      <c r="G10" s="68" t="s">
        <v>42</v>
      </c>
      <c r="H10" s="156"/>
      <c r="I10" s="157"/>
      <c r="J10" s="158"/>
      <c r="K10" s="158"/>
      <c r="L10" s="159"/>
      <c r="M10" s="160"/>
      <c r="N10" s="161"/>
      <c r="O10" s="162"/>
      <c r="P10" s="162"/>
      <c r="Q10" s="163"/>
      <c r="R10" s="163"/>
      <c r="S10" s="144"/>
      <c r="T10" s="145"/>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c r="AX10" s="51"/>
      <c r="AY10" s="51"/>
      <c r="AZ10" s="51"/>
      <c r="BA10" s="51"/>
      <c r="BB10" s="51"/>
      <c r="BC10" s="51"/>
      <c r="BD10" s="51"/>
      <c r="BE10" s="51"/>
      <c r="BF10" s="51"/>
      <c r="BG10" s="51"/>
      <c r="BH10" s="51"/>
      <c r="BI10" s="51"/>
      <c r="BJ10" s="51"/>
      <c r="BK10" s="51"/>
      <c r="BL10" s="51"/>
      <c r="BM10" s="51"/>
      <c r="BN10" s="51"/>
      <c r="BO10" s="51"/>
      <c r="BP10" s="51"/>
      <c r="BQ10" s="51"/>
      <c r="BR10" s="51"/>
      <c r="BS10" s="51"/>
      <c r="BT10" s="51"/>
      <c r="BU10" s="51"/>
      <c r="BV10" s="51"/>
      <c r="BW10" s="51"/>
      <c r="BX10" s="51"/>
      <c r="BY10" s="51"/>
      <c r="BZ10" s="51"/>
      <c r="CA10" s="51"/>
      <c r="CB10" s="51"/>
      <c r="CC10" s="51"/>
      <c r="CD10" s="51"/>
      <c r="CE10" s="51"/>
      <c r="CF10" s="51"/>
      <c r="CG10" s="51"/>
      <c r="CH10" s="51"/>
      <c r="CI10" s="51"/>
      <c r="CJ10" s="51"/>
      <c r="CK10" s="51"/>
      <c r="CL10" s="51"/>
      <c r="CM10" s="51"/>
      <c r="CN10" s="51"/>
      <c r="CO10" s="51"/>
      <c r="CP10" s="51"/>
      <c r="CQ10" s="51"/>
      <c r="CR10" s="51"/>
      <c r="CS10" s="51"/>
      <c r="CT10" s="51"/>
      <c r="CU10" s="51"/>
      <c r="CV10" s="51"/>
      <c r="CW10" s="51"/>
      <c r="CX10" s="51"/>
      <c r="CY10" s="51"/>
      <c r="CZ10" s="51"/>
      <c r="DA10" s="51"/>
      <c r="DB10" s="51"/>
      <c r="DC10" s="51"/>
      <c r="DD10" s="51"/>
      <c r="DE10" s="51"/>
      <c r="DF10" s="51"/>
      <c r="DG10" s="51"/>
      <c r="DH10" s="51"/>
      <c r="DI10" s="51"/>
      <c r="DJ10" s="51"/>
      <c r="DK10" s="51"/>
      <c r="DL10" s="51"/>
      <c r="DM10" s="51"/>
      <c r="DN10" s="51"/>
      <c r="DO10" s="51"/>
      <c r="DP10" s="51"/>
      <c r="DQ10" s="51"/>
      <c r="DR10" s="51"/>
    </row>
    <row r="11" spans="1:122" ht="23.1" customHeight="1" thickBot="1" x14ac:dyDescent="0.35">
      <c r="A11" s="229" t="s">
        <v>43</v>
      </c>
      <c r="B11" s="230"/>
      <c r="C11" s="122"/>
      <c r="D11" s="123"/>
      <c r="E11" s="124"/>
      <c r="F11" s="170"/>
      <c r="G11" s="171"/>
      <c r="H11" s="171"/>
      <c r="I11" s="69"/>
      <c r="J11" s="69"/>
      <c r="K11" s="69"/>
      <c r="L11" s="218"/>
      <c r="M11" s="218"/>
      <c r="N11" s="218"/>
      <c r="O11" s="218"/>
      <c r="P11" s="218"/>
      <c r="Q11" s="218"/>
      <c r="R11" s="218"/>
      <c r="S11" s="218"/>
      <c r="T11" s="218"/>
    </row>
    <row r="12" spans="1:122" s="76" customFormat="1" ht="100.5" customHeight="1" x14ac:dyDescent="0.2">
      <c r="A12" s="118" t="s">
        <v>44</v>
      </c>
      <c r="B12" s="72" t="s">
        <v>45</v>
      </c>
      <c r="C12" s="72" t="s">
        <v>46</v>
      </c>
      <c r="D12" s="72" t="s">
        <v>47</v>
      </c>
      <c r="E12" s="72" t="s">
        <v>48</v>
      </c>
      <c r="F12" s="73" t="s">
        <v>49</v>
      </c>
      <c r="G12" s="74" t="s">
        <v>50</v>
      </c>
      <c r="H12" s="74" t="s">
        <v>99</v>
      </c>
      <c r="I12" s="74" t="s">
        <v>52</v>
      </c>
      <c r="J12" s="74" t="s">
        <v>53</v>
      </c>
      <c r="K12" s="74" t="s">
        <v>54</v>
      </c>
      <c r="L12" s="74" t="s">
        <v>55</v>
      </c>
      <c r="M12" s="74" t="s">
        <v>56</v>
      </c>
      <c r="N12" s="74" t="s">
        <v>57</v>
      </c>
      <c r="O12" s="74" t="s">
        <v>58</v>
      </c>
      <c r="P12" s="74" t="s">
        <v>59</v>
      </c>
      <c r="Q12" s="74" t="s">
        <v>60</v>
      </c>
      <c r="R12" s="74" t="s">
        <v>61</v>
      </c>
      <c r="S12" s="74" t="s">
        <v>62</v>
      </c>
      <c r="T12" s="75" t="s">
        <v>63</v>
      </c>
    </row>
    <row r="13" spans="1:122" s="84" customFormat="1" ht="30" customHeight="1" x14ac:dyDescent="0.2">
      <c r="A13" s="77" t="s">
        <v>64</v>
      </c>
      <c r="B13" s="78" t="s">
        <v>65</v>
      </c>
      <c r="C13" s="78" t="s">
        <v>66</v>
      </c>
      <c r="D13" s="78" t="s">
        <v>67</v>
      </c>
      <c r="E13" s="78" t="s">
        <v>68</v>
      </c>
      <c r="F13" s="79" t="s">
        <v>69</v>
      </c>
      <c r="G13" s="80" t="s">
        <v>70</v>
      </c>
      <c r="H13" s="80" t="s">
        <v>71</v>
      </c>
      <c r="I13" s="80" t="s">
        <v>72</v>
      </c>
      <c r="J13" s="80" t="s">
        <v>73</v>
      </c>
      <c r="K13" s="80" t="s">
        <v>74</v>
      </c>
      <c r="L13" s="81" t="s">
        <v>75</v>
      </c>
      <c r="M13" s="80" t="s">
        <v>76</v>
      </c>
      <c r="N13" s="80" t="s">
        <v>77</v>
      </c>
      <c r="O13" s="80" t="s">
        <v>78</v>
      </c>
      <c r="P13" s="80" t="s">
        <v>79</v>
      </c>
      <c r="Q13" s="80" t="s">
        <v>80</v>
      </c>
      <c r="R13" s="80" t="s">
        <v>81</v>
      </c>
      <c r="S13" s="80" t="s">
        <v>82</v>
      </c>
      <c r="T13" s="82" t="s">
        <v>83</v>
      </c>
      <c r="U13" s="83"/>
    </row>
    <row r="14" spans="1:122" s="84" customFormat="1" ht="48" customHeight="1" x14ac:dyDescent="0.2">
      <c r="A14" s="100" t="s">
        <v>102</v>
      </c>
      <c r="B14" s="107" t="s">
        <v>109</v>
      </c>
      <c r="C14" s="101"/>
      <c r="D14" s="101"/>
      <c r="E14" s="101"/>
      <c r="F14" s="102"/>
      <c r="G14" s="103"/>
      <c r="H14" s="103"/>
      <c r="I14" s="104"/>
      <c r="J14" s="104"/>
      <c r="K14" s="104"/>
      <c r="L14" s="105"/>
      <c r="M14" s="104"/>
      <c r="N14" s="104"/>
      <c r="O14" s="104"/>
      <c r="P14" s="104"/>
      <c r="Q14" s="104"/>
      <c r="R14" s="104"/>
      <c r="S14" s="104"/>
      <c r="T14" s="106"/>
      <c r="U14" s="83"/>
    </row>
    <row r="15" spans="1:122" s="96" customFormat="1" ht="64.5" customHeight="1" x14ac:dyDescent="0.2">
      <c r="A15" s="172">
        <v>1</v>
      </c>
      <c r="B15" s="85" t="s">
        <v>88</v>
      </c>
      <c r="C15" s="85"/>
      <c r="D15" s="86" t="s">
        <v>98</v>
      </c>
      <c r="E15" s="86"/>
      <c r="F15" s="173">
        <v>200</v>
      </c>
      <c r="G15" s="87"/>
      <c r="H15" s="87"/>
      <c r="I15" s="88"/>
      <c r="J15" s="88"/>
      <c r="K15" s="89"/>
      <c r="L15" s="90"/>
      <c r="M15" s="91"/>
      <c r="N15" s="92"/>
      <c r="O15" s="93" t="str">
        <f t="shared" ref="O15" si="0">IF(K15="","",L15/K15)</f>
        <v/>
      </c>
      <c r="P15" s="93" t="str">
        <f t="shared" ref="P15" si="1">IF(O15="","",(O15-(M15*O15/100)))</f>
        <v/>
      </c>
      <c r="Q15" s="93" t="str">
        <f t="shared" ref="Q15" si="2">IF(P15="","",(P15*(1+N15/100)))</f>
        <v/>
      </c>
      <c r="R15" s="94" t="str">
        <f>IF(L15="","",(L15-(L15*M15/100)))</f>
        <v/>
      </c>
      <c r="S15" s="94" t="str">
        <f>IF(R15="","",(R15*(1+N15/100)))</f>
        <v/>
      </c>
      <c r="T15" s="95" t="str">
        <f>IF(Q15="","",F15*Q15)</f>
        <v/>
      </c>
    </row>
    <row r="16" spans="1:122" s="96" customFormat="1" ht="64.5" customHeight="1" x14ac:dyDescent="0.2">
      <c r="A16" s="172">
        <v>2</v>
      </c>
      <c r="B16" s="85" t="s">
        <v>89</v>
      </c>
      <c r="C16" s="85"/>
      <c r="D16" s="86" t="s">
        <v>98</v>
      </c>
      <c r="E16" s="86"/>
      <c r="F16" s="173">
        <v>200</v>
      </c>
      <c r="G16" s="87"/>
      <c r="H16" s="87"/>
      <c r="I16" s="88"/>
      <c r="J16" s="88"/>
      <c r="K16" s="89"/>
      <c r="L16" s="90"/>
      <c r="M16" s="91"/>
      <c r="N16" s="92"/>
      <c r="O16" s="93" t="str">
        <f t="shared" ref="O16:O24" si="3">IF(K16="","",L16/K16)</f>
        <v/>
      </c>
      <c r="P16" s="93" t="str">
        <f t="shared" ref="P16:P24" si="4">IF(O16="","",(O16-(M16*O16/100)))</f>
        <v/>
      </c>
      <c r="Q16" s="93" t="str">
        <f t="shared" ref="Q16:Q24" si="5">IF(P16="","",(P16*(1+N16/100)))</f>
        <v/>
      </c>
      <c r="R16" s="94" t="str">
        <f t="shared" ref="R16:R24" si="6">IF(L16="","",(L16-(L16*M16/100)))</f>
        <v/>
      </c>
      <c r="S16" s="94" t="str">
        <f t="shared" ref="S16:S24" si="7">IF(R16="","",(R16*(1+N16/100)))</f>
        <v/>
      </c>
      <c r="T16" s="95" t="str">
        <f t="shared" ref="T16:T24" si="8">IF(Q16="","",F16*Q16)</f>
        <v/>
      </c>
    </row>
    <row r="17" spans="1:122" s="96" customFormat="1" ht="64.5" customHeight="1" x14ac:dyDescent="0.2">
      <c r="A17" s="172">
        <v>3</v>
      </c>
      <c r="B17" s="85" t="s">
        <v>90</v>
      </c>
      <c r="C17" s="85"/>
      <c r="D17" s="86" t="s">
        <v>98</v>
      </c>
      <c r="E17" s="86"/>
      <c r="F17" s="173">
        <v>200</v>
      </c>
      <c r="G17" s="87"/>
      <c r="H17" s="87"/>
      <c r="I17" s="88"/>
      <c r="J17" s="88"/>
      <c r="K17" s="89"/>
      <c r="L17" s="90"/>
      <c r="M17" s="91"/>
      <c r="N17" s="92"/>
      <c r="O17" s="93" t="str">
        <f t="shared" si="3"/>
        <v/>
      </c>
      <c r="P17" s="93" t="str">
        <f t="shared" si="4"/>
        <v/>
      </c>
      <c r="Q17" s="93" t="str">
        <f t="shared" si="5"/>
        <v/>
      </c>
      <c r="R17" s="94" t="str">
        <f t="shared" si="6"/>
        <v/>
      </c>
      <c r="S17" s="94" t="str">
        <f t="shared" si="7"/>
        <v/>
      </c>
      <c r="T17" s="95" t="str">
        <f t="shared" si="8"/>
        <v/>
      </c>
    </row>
    <row r="18" spans="1:122" s="96" customFormat="1" ht="64.5" customHeight="1" thickBot="1" x14ac:dyDescent="0.25">
      <c r="A18" s="172">
        <v>4</v>
      </c>
      <c r="B18" s="85" t="s">
        <v>115</v>
      </c>
      <c r="C18" s="85"/>
      <c r="D18" s="86" t="s">
        <v>98</v>
      </c>
      <c r="E18" s="86"/>
      <c r="F18" s="173">
        <v>200</v>
      </c>
      <c r="G18" s="87"/>
      <c r="H18" s="87"/>
      <c r="I18" s="88"/>
      <c r="J18" s="88"/>
      <c r="K18" s="89"/>
      <c r="L18" s="90"/>
      <c r="M18" s="91"/>
      <c r="N18" s="92"/>
      <c r="O18" s="93" t="str">
        <f t="shared" si="3"/>
        <v/>
      </c>
      <c r="P18" s="93" t="str">
        <f t="shared" si="4"/>
        <v/>
      </c>
      <c r="Q18" s="93" t="str">
        <f t="shared" si="5"/>
        <v/>
      </c>
      <c r="R18" s="94" t="str">
        <f t="shared" si="6"/>
        <v/>
      </c>
      <c r="S18" s="94" t="str">
        <f t="shared" si="7"/>
        <v/>
      </c>
      <c r="T18" s="95" t="str">
        <f t="shared" si="8"/>
        <v/>
      </c>
    </row>
    <row r="19" spans="1:122" s="54" customFormat="1" ht="24.75" customHeight="1" thickBot="1" x14ac:dyDescent="0.25">
      <c r="A19" s="212" t="s">
        <v>85</v>
      </c>
      <c r="B19" s="213"/>
      <c r="C19" s="213"/>
      <c r="D19" s="213"/>
      <c r="E19" s="213"/>
      <c r="F19" s="213"/>
      <c r="G19" s="213"/>
      <c r="H19" s="213"/>
      <c r="I19" s="213"/>
      <c r="J19" s="213"/>
      <c r="K19" s="213"/>
      <c r="L19" s="213"/>
      <c r="M19" s="213"/>
      <c r="N19" s="213"/>
      <c r="O19" s="213"/>
      <c r="P19" s="213"/>
      <c r="Q19" s="213"/>
      <c r="R19" s="213"/>
      <c r="S19" s="214"/>
      <c r="T19" s="108">
        <f>SUM(T15:T18)</f>
        <v>0</v>
      </c>
    </row>
    <row r="20" spans="1:122" s="54" customFormat="1" ht="24.75" customHeight="1" thickBot="1" x14ac:dyDescent="0.25">
      <c r="A20" s="215" t="s">
        <v>86</v>
      </c>
      <c r="B20" s="216"/>
      <c r="C20" s="216"/>
      <c r="D20" s="216"/>
      <c r="E20" s="216"/>
      <c r="F20" s="216"/>
      <c r="G20" s="216"/>
      <c r="H20" s="216"/>
      <c r="I20" s="216"/>
      <c r="J20" s="216"/>
      <c r="K20" s="216"/>
      <c r="L20" s="216"/>
      <c r="M20" s="216"/>
      <c r="N20" s="216"/>
      <c r="O20" s="216"/>
      <c r="P20" s="216"/>
      <c r="Q20" s="216"/>
      <c r="R20" s="216"/>
      <c r="S20" s="217"/>
      <c r="T20" s="117">
        <f>SUM(T19*5)</f>
        <v>0</v>
      </c>
    </row>
    <row r="21" spans="1:122" s="96" customFormat="1" ht="72" customHeight="1" x14ac:dyDescent="0.2">
      <c r="A21" s="172">
        <v>5</v>
      </c>
      <c r="B21" s="194" t="s">
        <v>114</v>
      </c>
      <c r="C21" s="85"/>
      <c r="D21" s="86" t="s">
        <v>98</v>
      </c>
      <c r="E21" s="86"/>
      <c r="F21" s="173">
        <v>200</v>
      </c>
      <c r="G21" s="87"/>
      <c r="H21" s="87"/>
      <c r="I21" s="88"/>
      <c r="J21" s="88"/>
      <c r="K21" s="89"/>
      <c r="L21" s="90"/>
      <c r="M21" s="91"/>
      <c r="N21" s="92"/>
      <c r="O21" s="93" t="str">
        <f t="shared" ref="O21" si="9">IF(K21="","",L21/K21)</f>
        <v/>
      </c>
      <c r="P21" s="93" t="str">
        <f t="shared" ref="P21" si="10">IF(O21="","",(O21-(M21*O21/100)))</f>
        <v/>
      </c>
      <c r="Q21" s="93" t="str">
        <f t="shared" ref="Q21" si="11">IF(P21="","",(P21*(1+N21/100)))</f>
        <v/>
      </c>
      <c r="R21" s="94" t="str">
        <f t="shared" ref="R21" si="12">IF(L21="","",(L21-(L21*M21/100)))</f>
        <v/>
      </c>
      <c r="S21" s="94" t="str">
        <f t="shared" ref="S21" si="13">IF(R21="","",(R21*(1+N21/100)))</f>
        <v/>
      </c>
      <c r="T21" s="95" t="str">
        <f t="shared" ref="T21" si="14">IF(Q21="","",F21*Q21)</f>
        <v/>
      </c>
    </row>
    <row r="22" spans="1:122" s="96" customFormat="1" ht="72" customHeight="1" x14ac:dyDescent="0.2">
      <c r="A22" s="172">
        <v>6</v>
      </c>
      <c r="B22" s="85" t="s">
        <v>91</v>
      </c>
      <c r="C22" s="85"/>
      <c r="D22" s="86" t="s">
        <v>98</v>
      </c>
      <c r="E22" s="86"/>
      <c r="F22" s="173">
        <v>200</v>
      </c>
      <c r="G22" s="87"/>
      <c r="H22" s="87"/>
      <c r="I22" s="88"/>
      <c r="J22" s="88"/>
      <c r="K22" s="89"/>
      <c r="L22" s="90"/>
      <c r="M22" s="91"/>
      <c r="N22" s="92"/>
      <c r="O22" s="93" t="str">
        <f t="shared" si="3"/>
        <v/>
      </c>
      <c r="P22" s="93" t="str">
        <f t="shared" si="4"/>
        <v/>
      </c>
      <c r="Q22" s="93" t="str">
        <f t="shared" si="5"/>
        <v/>
      </c>
      <c r="R22" s="94" t="str">
        <f t="shared" si="6"/>
        <v/>
      </c>
      <c r="S22" s="94" t="str">
        <f t="shared" si="7"/>
        <v/>
      </c>
      <c r="T22" s="95" t="str">
        <f t="shared" si="8"/>
        <v/>
      </c>
    </row>
    <row r="23" spans="1:122" s="96" customFormat="1" ht="72" customHeight="1" x14ac:dyDescent="0.2">
      <c r="A23" s="172">
        <v>7</v>
      </c>
      <c r="B23" s="85" t="s">
        <v>92</v>
      </c>
      <c r="C23" s="85"/>
      <c r="D23" s="86" t="s">
        <v>98</v>
      </c>
      <c r="E23" s="86"/>
      <c r="F23" s="173">
        <v>200</v>
      </c>
      <c r="G23" s="87"/>
      <c r="H23" s="87"/>
      <c r="I23" s="88"/>
      <c r="J23" s="88"/>
      <c r="K23" s="89"/>
      <c r="L23" s="90"/>
      <c r="M23" s="91"/>
      <c r="N23" s="92"/>
      <c r="O23" s="93" t="str">
        <f t="shared" si="3"/>
        <v/>
      </c>
      <c r="P23" s="93" t="str">
        <f t="shared" si="4"/>
        <v/>
      </c>
      <c r="Q23" s="93" t="str">
        <f t="shared" si="5"/>
        <v/>
      </c>
      <c r="R23" s="94" t="str">
        <f t="shared" si="6"/>
        <v/>
      </c>
      <c r="S23" s="94" t="str">
        <f t="shared" si="7"/>
        <v/>
      </c>
      <c r="T23" s="95" t="str">
        <f t="shared" si="8"/>
        <v/>
      </c>
    </row>
    <row r="24" spans="1:122" s="96" customFormat="1" ht="72" customHeight="1" x14ac:dyDescent="0.2">
      <c r="A24" s="172">
        <v>8</v>
      </c>
      <c r="B24" s="85" t="s">
        <v>93</v>
      </c>
      <c r="C24" s="85"/>
      <c r="D24" s="86" t="s">
        <v>98</v>
      </c>
      <c r="E24" s="86"/>
      <c r="F24" s="173">
        <v>200</v>
      </c>
      <c r="G24" s="87"/>
      <c r="H24" s="87"/>
      <c r="I24" s="88"/>
      <c r="J24" s="88"/>
      <c r="K24" s="89"/>
      <c r="L24" s="90"/>
      <c r="M24" s="91"/>
      <c r="N24" s="92"/>
      <c r="O24" s="93" t="str">
        <f t="shared" si="3"/>
        <v/>
      </c>
      <c r="P24" s="93" t="str">
        <f t="shared" si="4"/>
        <v/>
      </c>
      <c r="Q24" s="93" t="str">
        <f t="shared" si="5"/>
        <v/>
      </c>
      <c r="R24" s="94" t="str">
        <f t="shared" si="6"/>
        <v/>
      </c>
      <c r="S24" s="94" t="str">
        <f t="shared" si="7"/>
        <v/>
      </c>
      <c r="T24" s="95" t="str">
        <f t="shared" si="8"/>
        <v/>
      </c>
    </row>
    <row r="25" spans="1:122" s="96" customFormat="1" ht="72" customHeight="1" thickBot="1" x14ac:dyDescent="0.25">
      <c r="A25" s="172">
        <v>9</v>
      </c>
      <c r="B25" s="85" t="s">
        <v>94</v>
      </c>
      <c r="C25" s="85"/>
      <c r="D25" s="86" t="s">
        <v>98</v>
      </c>
      <c r="E25" s="86"/>
      <c r="F25" s="173">
        <v>100</v>
      </c>
      <c r="G25" s="87"/>
      <c r="H25" s="87"/>
      <c r="I25" s="88"/>
      <c r="J25" s="88"/>
      <c r="K25" s="89"/>
      <c r="L25" s="90"/>
      <c r="M25" s="91"/>
      <c r="N25" s="92"/>
      <c r="O25" s="93" t="str">
        <f>IF(K25="","",L25/K25)</f>
        <v/>
      </c>
      <c r="P25" s="93" t="str">
        <f>IF(O25="","",(O25-(M25*O25/100)))</f>
        <v/>
      </c>
      <c r="Q25" s="93" t="str">
        <f>IF(P25="","",(P25*(1+N25/100)))</f>
        <v/>
      </c>
      <c r="R25" s="94" t="str">
        <f>IF(L25="","",(L25-(L25*M25/100)))</f>
        <v/>
      </c>
      <c r="S25" s="94" t="str">
        <f>IF(R25="","",(R25*(1+N25/100)))</f>
        <v/>
      </c>
      <c r="T25" s="95" t="str">
        <f>IF(Q25="","",F25*Q25)</f>
        <v/>
      </c>
    </row>
    <row r="26" spans="1:122" s="54" customFormat="1" ht="24.75" customHeight="1" thickBot="1" x14ac:dyDescent="0.25">
      <c r="A26" s="212" t="s">
        <v>85</v>
      </c>
      <c r="B26" s="213"/>
      <c r="C26" s="213"/>
      <c r="D26" s="213"/>
      <c r="E26" s="213"/>
      <c r="F26" s="213"/>
      <c r="G26" s="213"/>
      <c r="H26" s="213"/>
      <c r="I26" s="213"/>
      <c r="J26" s="213"/>
      <c r="K26" s="213"/>
      <c r="L26" s="213"/>
      <c r="M26" s="213"/>
      <c r="N26" s="213"/>
      <c r="O26" s="213"/>
      <c r="P26" s="213"/>
      <c r="Q26" s="213"/>
      <c r="R26" s="213"/>
      <c r="S26" s="214"/>
      <c r="T26" s="108">
        <f>SUM(T21:T25)</f>
        <v>0</v>
      </c>
    </row>
    <row r="27" spans="1:122" s="54" customFormat="1" ht="24.75" customHeight="1" thickBot="1" x14ac:dyDescent="0.25">
      <c r="A27" s="215" t="s">
        <v>86</v>
      </c>
      <c r="B27" s="216"/>
      <c r="C27" s="216"/>
      <c r="D27" s="216"/>
      <c r="E27" s="216"/>
      <c r="F27" s="216"/>
      <c r="G27" s="216"/>
      <c r="H27" s="216"/>
      <c r="I27" s="216"/>
      <c r="J27" s="216"/>
      <c r="K27" s="216"/>
      <c r="L27" s="216"/>
      <c r="M27" s="216"/>
      <c r="N27" s="216"/>
      <c r="O27" s="216"/>
      <c r="P27" s="216"/>
      <c r="Q27" s="216"/>
      <c r="R27" s="216"/>
      <c r="S27" s="217"/>
      <c r="T27" s="117">
        <f>SUM(T26*5)</f>
        <v>0</v>
      </c>
    </row>
    <row r="28" spans="1:122" s="125" customFormat="1" ht="42.75" customHeight="1" x14ac:dyDescent="0.2">
      <c r="A28" s="231" t="s">
        <v>112</v>
      </c>
      <c r="B28" s="231"/>
      <c r="C28" s="231"/>
      <c r="D28" s="231"/>
      <c r="E28" s="231"/>
      <c r="F28" s="231"/>
      <c r="G28" s="231"/>
      <c r="H28" s="231"/>
      <c r="I28" s="231"/>
      <c r="J28" s="231"/>
      <c r="K28" s="231"/>
      <c r="L28" s="231"/>
      <c r="M28" s="231"/>
      <c r="N28" s="231"/>
      <c r="O28" s="231"/>
      <c r="P28" s="231"/>
      <c r="Q28" s="231"/>
      <c r="R28" s="231"/>
      <c r="S28" s="231"/>
      <c r="T28" s="231"/>
    </row>
    <row r="29" spans="1:122" s="97" customFormat="1" ht="23.25" customHeight="1" x14ac:dyDescent="0.25">
      <c r="A29" s="187"/>
      <c r="B29" s="188" t="s">
        <v>84</v>
      </c>
      <c r="C29" s="189"/>
      <c r="D29" s="187"/>
      <c r="E29" s="190"/>
      <c r="F29" s="187"/>
      <c r="G29" s="191"/>
      <c r="H29" s="191"/>
      <c r="I29" s="192"/>
      <c r="J29" s="192"/>
      <c r="K29" s="192"/>
      <c r="L29" s="193"/>
      <c r="M29" s="193"/>
      <c r="N29" s="193"/>
      <c r="O29" s="178"/>
      <c r="P29" s="178"/>
      <c r="Q29" s="178"/>
      <c r="R29" s="178"/>
      <c r="S29" s="178"/>
      <c r="T29" s="178"/>
    </row>
    <row r="30" spans="1:122" s="97" customFormat="1" ht="23.25" customHeight="1" x14ac:dyDescent="0.25">
      <c r="A30" s="53"/>
      <c r="B30" s="174"/>
      <c r="C30" s="54"/>
      <c r="D30" s="53"/>
      <c r="E30" s="175"/>
      <c r="F30" s="53"/>
      <c r="G30" s="60"/>
      <c r="H30" s="60"/>
      <c r="I30" s="176"/>
      <c r="J30" s="176"/>
      <c r="K30" s="176"/>
      <c r="L30" s="177"/>
      <c r="M30" s="177"/>
      <c r="N30" s="177"/>
      <c r="O30" s="178"/>
      <c r="P30" s="178"/>
      <c r="Q30" s="178"/>
      <c r="R30" s="178"/>
      <c r="S30" s="178"/>
      <c r="T30" s="178"/>
    </row>
    <row r="31" spans="1:122" s="97" customFormat="1" ht="23.25" customHeight="1" thickBot="1" x14ac:dyDescent="0.3">
      <c r="A31" s="53"/>
      <c r="B31" s="174"/>
      <c r="C31" s="54"/>
      <c r="D31" s="53"/>
      <c r="E31" s="175"/>
      <c r="F31" s="53"/>
      <c r="G31" s="60"/>
      <c r="H31" s="60"/>
      <c r="I31" s="176"/>
      <c r="J31" s="176"/>
      <c r="K31" s="176"/>
      <c r="L31" s="177"/>
      <c r="M31" s="177"/>
      <c r="N31" s="177"/>
      <c r="O31" s="178"/>
      <c r="P31" s="178"/>
      <c r="Q31" s="178"/>
      <c r="R31" s="178"/>
      <c r="S31" s="178"/>
      <c r="T31" s="178"/>
    </row>
    <row r="32" spans="1:122" s="52" customFormat="1" ht="60" customHeight="1" x14ac:dyDescent="0.2">
      <c r="A32" s="222" t="s">
        <v>29</v>
      </c>
      <c r="B32" s="223"/>
      <c r="C32" s="219" t="s">
        <v>100</v>
      </c>
      <c r="D32" s="220"/>
      <c r="E32" s="221"/>
      <c r="F32" s="135"/>
      <c r="G32" s="136"/>
      <c r="H32" s="136"/>
      <c r="I32" s="137"/>
      <c r="J32" s="138"/>
      <c r="K32" s="138"/>
      <c r="L32" s="139"/>
      <c r="M32" s="140"/>
      <c r="N32" s="141"/>
      <c r="O32" s="142"/>
      <c r="P32" s="142"/>
      <c r="Q32" s="143"/>
      <c r="R32" s="143"/>
      <c r="S32" s="144"/>
      <c r="T32" s="145"/>
      <c r="U32" s="51"/>
      <c r="V32" s="51"/>
      <c r="W32" s="51"/>
      <c r="X32" s="51"/>
      <c r="Y32" s="51"/>
      <c r="Z32" s="51"/>
      <c r="AA32" s="51"/>
      <c r="AB32" s="51"/>
      <c r="AC32" s="51"/>
      <c r="AD32" s="51"/>
      <c r="AE32" s="51"/>
      <c r="AF32" s="51"/>
      <c r="AG32" s="51"/>
      <c r="AH32" s="51"/>
      <c r="AI32" s="51"/>
      <c r="AJ32" s="51"/>
      <c r="AK32" s="51"/>
      <c r="AL32" s="51"/>
      <c r="AM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c r="DJ32" s="51"/>
      <c r="DK32" s="51"/>
      <c r="DL32" s="51"/>
      <c r="DM32" s="51"/>
      <c r="DN32" s="51"/>
      <c r="DO32" s="51"/>
      <c r="DP32" s="51"/>
      <c r="DQ32" s="51"/>
      <c r="DR32" s="51"/>
    </row>
    <row r="33" spans="1:122" s="52" customFormat="1" ht="23.25" customHeight="1" x14ac:dyDescent="0.2">
      <c r="A33" s="224" t="s">
        <v>30</v>
      </c>
      <c r="B33" s="225"/>
      <c r="C33" s="146" t="s">
        <v>110</v>
      </c>
      <c r="D33" s="147"/>
      <c r="E33" s="148"/>
      <c r="F33" s="135"/>
      <c r="G33" s="136"/>
      <c r="H33" s="136"/>
      <c r="I33" s="137"/>
      <c r="J33" s="138"/>
      <c r="K33" s="138"/>
      <c r="L33" s="139"/>
      <c r="M33" s="140"/>
      <c r="N33" s="141"/>
      <c r="O33" s="142"/>
      <c r="P33" s="142"/>
      <c r="Q33" s="143"/>
      <c r="R33" s="143"/>
      <c r="S33" s="144"/>
      <c r="T33" s="145"/>
      <c r="U33" s="51"/>
      <c r="V33" s="51"/>
      <c r="W33" s="51"/>
      <c r="X33" s="51"/>
      <c r="Y33" s="51"/>
      <c r="Z33" s="51"/>
      <c r="AA33" s="51"/>
      <c r="AB33" s="51"/>
      <c r="AC33" s="51"/>
      <c r="AD33" s="51"/>
      <c r="AE33" s="51"/>
      <c r="AF33" s="51"/>
      <c r="AG33" s="51"/>
      <c r="AH33" s="51"/>
      <c r="AI33" s="51"/>
      <c r="AJ33" s="51"/>
      <c r="AK33" s="51"/>
      <c r="AL33" s="51"/>
      <c r="AM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c r="DJ33" s="51"/>
      <c r="DK33" s="51"/>
      <c r="DL33" s="51"/>
      <c r="DM33" s="51"/>
      <c r="DN33" s="51"/>
      <c r="DO33" s="51"/>
      <c r="DP33" s="51"/>
      <c r="DQ33" s="51"/>
      <c r="DR33" s="51"/>
    </row>
    <row r="34" spans="1:122" s="54" customFormat="1" ht="23.1" customHeight="1" x14ac:dyDescent="0.2">
      <c r="A34" s="224" t="s">
        <v>31</v>
      </c>
      <c r="B34" s="225"/>
      <c r="C34" s="149" t="s">
        <v>101</v>
      </c>
      <c r="D34" s="150"/>
      <c r="E34" s="151"/>
      <c r="F34" s="152"/>
      <c r="G34" s="153"/>
      <c r="H34" s="153"/>
      <c r="I34" s="154"/>
      <c r="J34" s="53"/>
      <c r="K34" s="53"/>
      <c r="L34" s="53"/>
      <c r="M34" s="53"/>
      <c r="N34" s="53"/>
      <c r="O34" s="53"/>
      <c r="P34" s="53"/>
      <c r="Q34" s="53"/>
      <c r="R34" s="53"/>
      <c r="S34" s="53"/>
      <c r="T34" s="53"/>
    </row>
    <row r="35" spans="1:122" s="52" customFormat="1" ht="23.1" customHeight="1" x14ac:dyDescent="0.2">
      <c r="A35" s="224" t="s">
        <v>32</v>
      </c>
      <c r="B35" s="225"/>
      <c r="C35" s="55"/>
      <c r="D35" s="56"/>
      <c r="E35" s="119"/>
      <c r="F35" s="155"/>
      <c r="G35" s="156"/>
      <c r="H35" s="156"/>
      <c r="I35" s="157"/>
      <c r="J35" s="158"/>
      <c r="K35" s="158"/>
      <c r="L35" s="159"/>
      <c r="M35" s="160"/>
      <c r="N35" s="161"/>
      <c r="O35" s="162"/>
      <c r="P35" s="162"/>
      <c r="Q35" s="163"/>
      <c r="R35" s="163"/>
      <c r="S35" s="144"/>
      <c r="T35" s="145"/>
      <c r="U35" s="51"/>
      <c r="V35" s="51"/>
      <c r="W35" s="51"/>
      <c r="X35" s="51"/>
      <c r="Y35" s="51"/>
      <c r="Z35" s="51"/>
      <c r="AA35" s="51"/>
      <c r="AB35" s="51"/>
      <c r="AC35" s="51"/>
      <c r="AD35" s="51"/>
      <c r="AE35" s="51"/>
      <c r="AF35" s="51"/>
      <c r="AG35" s="51"/>
      <c r="AH35" s="51"/>
      <c r="AI35" s="51"/>
      <c r="AJ35" s="51"/>
      <c r="AK35" s="51"/>
      <c r="AL35" s="51"/>
      <c r="AM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c r="DJ35" s="51"/>
      <c r="DK35" s="51"/>
      <c r="DL35" s="51"/>
      <c r="DM35" s="51"/>
      <c r="DN35" s="51"/>
      <c r="DO35" s="51"/>
      <c r="DP35" s="51"/>
      <c r="DQ35" s="51"/>
      <c r="DR35" s="51"/>
    </row>
    <row r="36" spans="1:122" s="52" customFormat="1" ht="23.1" customHeight="1" x14ac:dyDescent="0.2">
      <c r="A36" s="224" t="s">
        <v>33</v>
      </c>
      <c r="B36" s="225"/>
      <c r="C36" s="57"/>
      <c r="D36" s="58"/>
      <c r="E36" s="120"/>
      <c r="F36" s="164"/>
      <c r="G36" s="165"/>
      <c r="H36" s="156"/>
      <c r="I36" s="157"/>
      <c r="J36" s="158"/>
      <c r="K36" s="158"/>
      <c r="L36" s="159"/>
      <c r="M36" s="160"/>
      <c r="N36" s="161"/>
      <c r="O36" s="162"/>
      <c r="P36" s="162"/>
      <c r="Q36" s="163"/>
      <c r="R36" s="163"/>
      <c r="S36" s="144"/>
      <c r="T36" s="145"/>
      <c r="U36" s="51"/>
      <c r="V36" s="51"/>
      <c r="W36" s="51"/>
      <c r="X36" s="51"/>
      <c r="Y36" s="51"/>
      <c r="Z36" s="51"/>
      <c r="AA36" s="51"/>
      <c r="AB36" s="51"/>
      <c r="AC36" s="51"/>
      <c r="AD36" s="51"/>
      <c r="AE36" s="51"/>
      <c r="AF36" s="51"/>
      <c r="AG36" s="51"/>
      <c r="AH36" s="51"/>
      <c r="AI36" s="51"/>
      <c r="AJ36" s="51"/>
      <c r="AK36" s="51"/>
      <c r="AL36" s="51"/>
      <c r="AM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c r="DJ36" s="51"/>
      <c r="DK36" s="51"/>
      <c r="DL36" s="51"/>
      <c r="DM36" s="51"/>
      <c r="DN36" s="51"/>
      <c r="DO36" s="51"/>
      <c r="DP36" s="51"/>
      <c r="DQ36" s="51"/>
      <c r="DR36" s="51"/>
    </row>
    <row r="37" spans="1:122" s="54" customFormat="1" ht="23.1" customHeight="1" x14ac:dyDescent="0.3">
      <c r="A37" s="224" t="s">
        <v>34</v>
      </c>
      <c r="B37" s="225"/>
      <c r="C37" s="99"/>
      <c r="D37" s="59"/>
      <c r="E37" s="121"/>
      <c r="F37" s="166"/>
      <c r="G37" s="60"/>
      <c r="H37" s="167"/>
      <c r="I37" s="154"/>
      <c r="J37" s="61"/>
      <c r="K37" s="61"/>
      <c r="L37" s="61"/>
      <c r="M37" s="61"/>
      <c r="N37" s="61"/>
      <c r="O37" s="61"/>
      <c r="P37" s="61"/>
      <c r="Q37" s="61"/>
      <c r="R37" s="61"/>
      <c r="S37" s="61"/>
      <c r="T37" s="61"/>
    </row>
    <row r="38" spans="1:122" s="54" customFormat="1" ht="23.1" customHeight="1" x14ac:dyDescent="0.3">
      <c r="A38" s="224" t="s">
        <v>35</v>
      </c>
      <c r="B38" s="225"/>
      <c r="C38" s="62"/>
      <c r="D38" s="59"/>
      <c r="E38" s="121"/>
      <c r="F38" s="168"/>
      <c r="G38" s="63" t="s">
        <v>36</v>
      </c>
      <c r="H38" s="167"/>
      <c r="I38" s="154"/>
      <c r="J38" s="53"/>
      <c r="K38" s="53"/>
      <c r="L38" s="53"/>
      <c r="M38" s="53"/>
      <c r="N38" s="53"/>
      <c r="O38" s="53"/>
      <c r="P38" s="53"/>
      <c r="Q38" s="61"/>
      <c r="R38" s="61"/>
      <c r="S38" s="61"/>
      <c r="T38" s="61"/>
    </row>
    <row r="39" spans="1:122" s="54" customFormat="1" ht="23.1" customHeight="1" x14ac:dyDescent="0.3">
      <c r="A39" s="224" t="s">
        <v>37</v>
      </c>
      <c r="B39" s="225"/>
      <c r="C39" s="62"/>
      <c r="D39" s="59"/>
      <c r="E39" s="121"/>
      <c r="F39" s="168"/>
      <c r="G39" s="64" t="s">
        <v>38</v>
      </c>
      <c r="H39" s="167"/>
      <c r="I39" s="154"/>
      <c r="J39" s="53"/>
      <c r="K39" s="53"/>
      <c r="L39" s="53"/>
      <c r="M39" s="53"/>
      <c r="N39" s="53"/>
      <c r="O39" s="53"/>
      <c r="P39" s="53"/>
      <c r="Q39" s="61"/>
      <c r="R39" s="61"/>
      <c r="S39" s="61"/>
      <c r="T39" s="61"/>
    </row>
    <row r="40" spans="1:122" s="52" customFormat="1" ht="23.1" customHeight="1" x14ac:dyDescent="0.3">
      <c r="A40" s="226" t="s">
        <v>39</v>
      </c>
      <c r="B40" s="227"/>
      <c r="C40" s="65"/>
      <c r="D40" s="66"/>
      <c r="E40" s="120"/>
      <c r="F40" s="166"/>
      <c r="G40" s="67" t="s">
        <v>40</v>
      </c>
      <c r="H40" s="156"/>
      <c r="I40" s="157"/>
      <c r="J40" s="169"/>
      <c r="K40" s="158"/>
      <c r="L40" s="159"/>
      <c r="M40" s="160"/>
      <c r="N40" s="161"/>
      <c r="O40" s="162"/>
      <c r="P40" s="162"/>
      <c r="Q40" s="163"/>
      <c r="R40" s="163"/>
      <c r="S40" s="144"/>
      <c r="T40" s="145"/>
      <c r="U40" s="51"/>
      <c r="V40" s="51"/>
      <c r="W40" s="51"/>
      <c r="X40" s="51"/>
      <c r="Y40" s="51"/>
      <c r="Z40" s="51"/>
      <c r="AA40" s="51"/>
      <c r="AB40" s="51"/>
      <c r="AC40" s="51"/>
      <c r="AD40" s="51"/>
      <c r="AE40" s="51"/>
      <c r="AF40" s="51"/>
      <c r="AG40" s="51"/>
      <c r="AH40" s="51"/>
      <c r="AI40" s="51"/>
      <c r="AJ40" s="51"/>
      <c r="AK40" s="51"/>
      <c r="AL40" s="51"/>
      <c r="AM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c r="DJ40" s="51"/>
      <c r="DK40" s="51"/>
      <c r="DL40" s="51"/>
      <c r="DM40" s="51"/>
      <c r="DN40" s="51"/>
      <c r="DO40" s="51"/>
      <c r="DP40" s="51"/>
      <c r="DQ40" s="51"/>
      <c r="DR40" s="51"/>
    </row>
    <row r="41" spans="1:122" s="52" customFormat="1" ht="23.1" customHeight="1" x14ac:dyDescent="0.3">
      <c r="A41" s="226" t="s">
        <v>41</v>
      </c>
      <c r="B41" s="228"/>
      <c r="C41" s="65"/>
      <c r="D41" s="66"/>
      <c r="E41" s="120"/>
      <c r="F41" s="166"/>
      <c r="G41" s="68" t="s">
        <v>42</v>
      </c>
      <c r="H41" s="156"/>
      <c r="I41" s="157"/>
      <c r="J41" s="158"/>
      <c r="K41" s="158"/>
      <c r="L41" s="159"/>
      <c r="M41" s="160"/>
      <c r="N41" s="161"/>
      <c r="O41" s="162"/>
      <c r="P41" s="162"/>
      <c r="Q41" s="163"/>
      <c r="R41" s="163"/>
      <c r="S41" s="144"/>
      <c r="T41" s="145"/>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c r="DJ41" s="51"/>
      <c r="DK41" s="51"/>
      <c r="DL41" s="51"/>
      <c r="DM41" s="51"/>
      <c r="DN41" s="51"/>
      <c r="DO41" s="51"/>
      <c r="DP41" s="51"/>
      <c r="DQ41" s="51"/>
      <c r="DR41" s="51"/>
    </row>
    <row r="42" spans="1:122" ht="23.1" customHeight="1" thickBot="1" x14ac:dyDescent="0.35">
      <c r="A42" s="229" t="s">
        <v>43</v>
      </c>
      <c r="B42" s="230"/>
      <c r="C42" s="122"/>
      <c r="D42" s="123"/>
      <c r="E42" s="124"/>
      <c r="F42" s="170"/>
      <c r="G42" s="171"/>
      <c r="H42" s="171"/>
      <c r="I42" s="69"/>
      <c r="J42" s="69"/>
      <c r="K42" s="69"/>
      <c r="L42" s="218"/>
      <c r="M42" s="218"/>
      <c r="N42" s="218"/>
      <c r="O42" s="218"/>
      <c r="P42" s="218"/>
      <c r="Q42" s="218"/>
      <c r="R42" s="218"/>
      <c r="S42" s="218"/>
      <c r="T42" s="218"/>
    </row>
    <row r="43" spans="1:122" s="76" customFormat="1" ht="100.5" customHeight="1" x14ac:dyDescent="0.2">
      <c r="A43" s="70" t="s">
        <v>44</v>
      </c>
      <c r="B43" s="71" t="s">
        <v>45</v>
      </c>
      <c r="C43" s="72" t="s">
        <v>46</v>
      </c>
      <c r="D43" s="72" t="s">
        <v>47</v>
      </c>
      <c r="E43" s="72" t="s">
        <v>48</v>
      </c>
      <c r="F43" s="73" t="s">
        <v>49</v>
      </c>
      <c r="G43" s="74" t="s">
        <v>50</v>
      </c>
      <c r="H43" s="74" t="s">
        <v>51</v>
      </c>
      <c r="I43" s="74" t="s">
        <v>52</v>
      </c>
      <c r="J43" s="74" t="s">
        <v>53</v>
      </c>
      <c r="K43" s="74" t="s">
        <v>54</v>
      </c>
      <c r="L43" s="74" t="s">
        <v>55</v>
      </c>
      <c r="M43" s="74" t="s">
        <v>56</v>
      </c>
      <c r="N43" s="74" t="s">
        <v>57</v>
      </c>
      <c r="O43" s="74" t="s">
        <v>58</v>
      </c>
      <c r="P43" s="74" t="s">
        <v>59</v>
      </c>
      <c r="Q43" s="74" t="s">
        <v>60</v>
      </c>
      <c r="R43" s="74" t="s">
        <v>61</v>
      </c>
      <c r="S43" s="74" t="s">
        <v>62</v>
      </c>
      <c r="T43" s="75" t="s">
        <v>63</v>
      </c>
    </row>
    <row r="44" spans="1:122" s="84" customFormat="1" ht="30" customHeight="1" x14ac:dyDescent="0.2">
      <c r="A44" s="77" t="s">
        <v>64</v>
      </c>
      <c r="B44" s="78" t="s">
        <v>65</v>
      </c>
      <c r="C44" s="78" t="s">
        <v>66</v>
      </c>
      <c r="D44" s="78" t="s">
        <v>67</v>
      </c>
      <c r="E44" s="78" t="s">
        <v>68</v>
      </c>
      <c r="F44" s="79" t="s">
        <v>69</v>
      </c>
      <c r="G44" s="80" t="s">
        <v>70</v>
      </c>
      <c r="H44" s="80" t="s">
        <v>71</v>
      </c>
      <c r="I44" s="80" t="s">
        <v>72</v>
      </c>
      <c r="J44" s="80" t="s">
        <v>73</v>
      </c>
      <c r="K44" s="80" t="s">
        <v>74</v>
      </c>
      <c r="L44" s="81" t="s">
        <v>75</v>
      </c>
      <c r="M44" s="80" t="s">
        <v>76</v>
      </c>
      <c r="N44" s="80" t="s">
        <v>77</v>
      </c>
      <c r="O44" s="80" t="s">
        <v>78</v>
      </c>
      <c r="P44" s="80" t="s">
        <v>79</v>
      </c>
      <c r="Q44" s="80" t="s">
        <v>80</v>
      </c>
      <c r="R44" s="80" t="s">
        <v>81</v>
      </c>
      <c r="S44" s="80" t="s">
        <v>82</v>
      </c>
      <c r="T44" s="82" t="s">
        <v>83</v>
      </c>
      <c r="U44" s="83"/>
    </row>
    <row r="45" spans="1:122" s="84" customFormat="1" ht="33" customHeight="1" x14ac:dyDescent="0.2">
      <c r="A45" s="100" t="s">
        <v>107</v>
      </c>
      <c r="B45" s="107" t="s">
        <v>108</v>
      </c>
      <c r="C45" s="101"/>
      <c r="D45" s="101"/>
      <c r="E45" s="101"/>
      <c r="F45" s="102"/>
      <c r="G45" s="103"/>
      <c r="H45" s="103"/>
      <c r="I45" s="104"/>
      <c r="J45" s="104"/>
      <c r="K45" s="104"/>
      <c r="L45" s="105"/>
      <c r="M45" s="104"/>
      <c r="N45" s="104"/>
      <c r="O45" s="104"/>
      <c r="P45" s="104"/>
      <c r="Q45" s="104"/>
      <c r="R45" s="104"/>
      <c r="S45" s="104"/>
      <c r="T45" s="106"/>
      <c r="U45" s="83"/>
    </row>
    <row r="46" spans="1:122" s="96" customFormat="1" ht="52.5" customHeight="1" x14ac:dyDescent="0.2">
      <c r="A46" s="172">
        <v>1</v>
      </c>
      <c r="B46" s="85" t="s">
        <v>97</v>
      </c>
      <c r="C46" s="85"/>
      <c r="D46" s="86"/>
      <c r="E46" s="86"/>
      <c r="F46" s="173">
        <v>200</v>
      </c>
      <c r="G46" s="87"/>
      <c r="H46" s="87"/>
      <c r="I46" s="88"/>
      <c r="J46" s="88"/>
      <c r="K46" s="89"/>
      <c r="L46" s="90"/>
      <c r="M46" s="91"/>
      <c r="N46" s="92"/>
      <c r="O46" s="93" t="str">
        <f>IF(K46="","",L46/K46)</f>
        <v/>
      </c>
      <c r="P46" s="93" t="str">
        <f>IF(O46="","",(O46-(M46*O46/100)))</f>
        <v/>
      </c>
      <c r="Q46" s="93" t="str">
        <f>IF(P46="","",(P46*(1+N46/100)))</f>
        <v/>
      </c>
      <c r="R46" s="94" t="str">
        <f>IF(L46="","",(L46-(L46*M46/100)))</f>
        <v/>
      </c>
      <c r="S46" s="94" t="str">
        <f>IF(R46="","",(R46*(1+N46/100)))</f>
        <v/>
      </c>
      <c r="T46" s="95" t="str">
        <f>IF(Q46="","",F46*Q46)</f>
        <v/>
      </c>
    </row>
    <row r="47" spans="1:122" s="96" customFormat="1" ht="52.5" customHeight="1" x14ac:dyDescent="0.2">
      <c r="A47" s="172">
        <v>2</v>
      </c>
      <c r="B47" s="85" t="s">
        <v>95</v>
      </c>
      <c r="C47" s="85"/>
      <c r="D47" s="86"/>
      <c r="E47" s="86"/>
      <c r="F47" s="173">
        <v>200</v>
      </c>
      <c r="G47" s="87"/>
      <c r="H47" s="87"/>
      <c r="I47" s="88"/>
      <c r="J47" s="88"/>
      <c r="K47" s="89"/>
      <c r="L47" s="90"/>
      <c r="M47" s="91"/>
      <c r="N47" s="92"/>
      <c r="O47" s="93" t="str">
        <f t="shared" ref="O47:O49" si="15">IF(K47="","",L47/K47)</f>
        <v/>
      </c>
      <c r="P47" s="93" t="str">
        <f t="shared" ref="P47:P49" si="16">IF(O47="","",(O47-(M47*O47/100)))</f>
        <v/>
      </c>
      <c r="Q47" s="93" t="str">
        <f t="shared" ref="Q47:Q49" si="17">IF(P47="","",(P47*(1+N47/100)))</f>
        <v/>
      </c>
      <c r="R47" s="94" t="str">
        <f t="shared" ref="R47:R49" si="18">IF(L47="","",(L47-(L47*M47/100)))</f>
        <v/>
      </c>
      <c r="S47" s="94" t="str">
        <f t="shared" ref="S47:S49" si="19">IF(R47="","",(R47*(1+N47/100)))</f>
        <v/>
      </c>
      <c r="T47" s="95" t="str">
        <f t="shared" ref="T47:T49" si="20">IF(Q47="","",F47*Q47)</f>
        <v/>
      </c>
    </row>
    <row r="48" spans="1:122" s="96" customFormat="1" ht="60.75" customHeight="1" x14ac:dyDescent="0.2">
      <c r="A48" s="172">
        <v>3</v>
      </c>
      <c r="B48" s="85" t="s">
        <v>96</v>
      </c>
      <c r="C48" s="85"/>
      <c r="D48" s="86"/>
      <c r="E48" s="86"/>
      <c r="F48" s="173">
        <v>200</v>
      </c>
      <c r="G48" s="87"/>
      <c r="H48" s="87"/>
      <c r="I48" s="88"/>
      <c r="J48" s="88"/>
      <c r="K48" s="89"/>
      <c r="L48" s="90"/>
      <c r="M48" s="91"/>
      <c r="N48" s="92"/>
      <c r="O48" s="93" t="str">
        <f t="shared" si="15"/>
        <v/>
      </c>
      <c r="P48" s="93" t="str">
        <f t="shared" si="16"/>
        <v/>
      </c>
      <c r="Q48" s="93" t="str">
        <f t="shared" si="17"/>
        <v/>
      </c>
      <c r="R48" s="94" t="str">
        <f t="shared" si="18"/>
        <v/>
      </c>
      <c r="S48" s="94" t="str">
        <f t="shared" si="19"/>
        <v/>
      </c>
      <c r="T48" s="95" t="str">
        <f t="shared" si="20"/>
        <v/>
      </c>
    </row>
    <row r="49" spans="1:20" s="96" customFormat="1" ht="60.75" customHeight="1" thickBot="1" x14ac:dyDescent="0.25">
      <c r="A49" s="172">
        <v>4</v>
      </c>
      <c r="B49" s="85" t="s">
        <v>87</v>
      </c>
      <c r="C49" s="85"/>
      <c r="D49" s="86"/>
      <c r="E49" s="86"/>
      <c r="F49" s="179">
        <v>2</v>
      </c>
      <c r="G49" s="87"/>
      <c r="H49" s="87"/>
      <c r="I49" s="88"/>
      <c r="J49" s="88"/>
      <c r="K49" s="89"/>
      <c r="L49" s="90"/>
      <c r="M49" s="91"/>
      <c r="N49" s="92"/>
      <c r="O49" s="93" t="str">
        <f t="shared" si="15"/>
        <v/>
      </c>
      <c r="P49" s="93" t="str">
        <f t="shared" si="16"/>
        <v/>
      </c>
      <c r="Q49" s="93" t="str">
        <f t="shared" si="17"/>
        <v/>
      </c>
      <c r="R49" s="94" t="str">
        <f t="shared" si="18"/>
        <v/>
      </c>
      <c r="S49" s="94" t="str">
        <f t="shared" si="19"/>
        <v/>
      </c>
      <c r="T49" s="95" t="str">
        <f t="shared" si="20"/>
        <v/>
      </c>
    </row>
    <row r="50" spans="1:20" s="54" customFormat="1" ht="24.75" customHeight="1" thickBot="1" x14ac:dyDescent="0.25">
      <c r="A50" s="212" t="s">
        <v>85</v>
      </c>
      <c r="B50" s="213"/>
      <c r="C50" s="213"/>
      <c r="D50" s="213"/>
      <c r="E50" s="213"/>
      <c r="F50" s="213"/>
      <c r="G50" s="213"/>
      <c r="H50" s="213"/>
      <c r="I50" s="213"/>
      <c r="J50" s="213"/>
      <c r="K50" s="213"/>
      <c r="L50" s="213"/>
      <c r="M50" s="213"/>
      <c r="N50" s="213"/>
      <c r="O50" s="213"/>
      <c r="P50" s="213"/>
      <c r="Q50" s="213"/>
      <c r="R50" s="213"/>
      <c r="S50" s="214"/>
      <c r="T50" s="108">
        <f>SUM(T46:T49)</f>
        <v>0</v>
      </c>
    </row>
    <row r="51" spans="1:20" s="54" customFormat="1" ht="24.75" customHeight="1" thickBot="1" x14ac:dyDescent="0.25">
      <c r="A51" s="215" t="s">
        <v>86</v>
      </c>
      <c r="B51" s="216"/>
      <c r="C51" s="216"/>
      <c r="D51" s="216"/>
      <c r="E51" s="216"/>
      <c r="F51" s="216"/>
      <c r="G51" s="216"/>
      <c r="H51" s="216"/>
      <c r="I51" s="216"/>
      <c r="J51" s="216"/>
      <c r="K51" s="216"/>
      <c r="L51" s="216"/>
      <c r="M51" s="216"/>
      <c r="N51" s="216"/>
      <c r="O51" s="216"/>
      <c r="P51" s="216"/>
      <c r="Q51" s="216"/>
      <c r="R51" s="216"/>
      <c r="S51" s="217"/>
      <c r="T51" s="117">
        <f>SUM(T50*5)</f>
        <v>0</v>
      </c>
    </row>
    <row r="52" spans="1:20" s="125" customFormat="1" ht="42.75" customHeight="1" x14ac:dyDescent="0.2">
      <c r="A52" s="231" t="s">
        <v>112</v>
      </c>
      <c r="B52" s="231"/>
      <c r="C52" s="231"/>
      <c r="D52" s="231"/>
      <c r="E52" s="231"/>
      <c r="F52" s="231"/>
      <c r="G52" s="231"/>
      <c r="H52" s="231"/>
      <c r="I52" s="231"/>
      <c r="J52" s="231"/>
      <c r="K52" s="231"/>
      <c r="L52" s="231"/>
      <c r="M52" s="231"/>
      <c r="N52" s="231"/>
      <c r="O52" s="231"/>
      <c r="P52" s="231"/>
      <c r="Q52" s="231"/>
      <c r="R52" s="231"/>
      <c r="S52" s="231"/>
      <c r="T52" s="231"/>
    </row>
    <row r="53" spans="1:20" s="97" customFormat="1" ht="23.25" customHeight="1" x14ac:dyDescent="0.25">
      <c r="A53" s="180"/>
      <c r="B53" s="181" t="s">
        <v>84</v>
      </c>
      <c r="C53" s="182"/>
      <c r="D53" s="180"/>
      <c r="E53" s="183"/>
      <c r="F53" s="180"/>
      <c r="G53" s="184"/>
      <c r="H53" s="184"/>
      <c r="I53" s="185"/>
      <c r="J53" s="185"/>
      <c r="K53" s="185"/>
      <c r="L53" s="186"/>
      <c r="M53" s="186"/>
      <c r="N53" s="186"/>
      <c r="O53" s="98"/>
      <c r="P53" s="98"/>
      <c r="Q53" s="98"/>
      <c r="R53" s="98"/>
      <c r="S53" s="98"/>
      <c r="T53" s="98"/>
    </row>
  </sheetData>
  <sheetProtection selectLockedCells="1"/>
  <mergeCells count="34">
    <mergeCell ref="A52:T52"/>
    <mergeCell ref="A34:B34"/>
    <mergeCell ref="A35:B35"/>
    <mergeCell ref="A27:S27"/>
    <mergeCell ref="A41:B41"/>
    <mergeCell ref="A42:B42"/>
    <mergeCell ref="A36:B36"/>
    <mergeCell ref="A37:B37"/>
    <mergeCell ref="A38:B38"/>
    <mergeCell ref="A39:B39"/>
    <mergeCell ref="A40:B40"/>
    <mergeCell ref="A28:T28"/>
    <mergeCell ref="A51:S51"/>
    <mergeCell ref="A10:B10"/>
    <mergeCell ref="A11:B11"/>
    <mergeCell ref="A32:B32"/>
    <mergeCell ref="A33:B33"/>
    <mergeCell ref="A19:S19"/>
    <mergeCell ref="A26:S26"/>
    <mergeCell ref="A20:S20"/>
    <mergeCell ref="L42:T42"/>
    <mergeCell ref="A50:S50"/>
    <mergeCell ref="C1:E1"/>
    <mergeCell ref="C32:E32"/>
    <mergeCell ref="A1:B1"/>
    <mergeCell ref="L11:T11"/>
    <mergeCell ref="A2:B2"/>
    <mergeCell ref="A3:B3"/>
    <mergeCell ref="A4:B4"/>
    <mergeCell ref="A5:B5"/>
    <mergeCell ref="A6:B6"/>
    <mergeCell ref="A7:B7"/>
    <mergeCell ref="A8:B8"/>
    <mergeCell ref="A9:B9"/>
  </mergeCells>
  <pageMargins left="0.70866141732283472" right="0.70866141732283472" top="0.74803149606299213" bottom="0.74803149606299213" header="0.31496062992125984" footer="0.31496062992125984"/>
  <pageSetup paperSize="9" scale="45" orientation="landscape" r:id="rId1"/>
  <headerFooter>
    <oddHeader>&amp;ROBRAZEC ŠT. 2B</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I. PONUDBENI PREDRAČUN</vt:lpstr>
      <vt:lpstr>II. POTROŠNI MATERIAL</vt:lpstr>
      <vt:lpstr>'I. PONUDBENI PREDRAČUN'!Print_Titles</vt:lpstr>
    </vt:vector>
  </TitlesOfParts>
  <Company>Onkološki inštitut Ljubljana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Irena Sustar</dc:creator>
  <cp:lastModifiedBy>Robnik Mateja</cp:lastModifiedBy>
  <cp:lastPrinted>2025-05-05T06:48:45Z</cp:lastPrinted>
  <dcterms:created xsi:type="dcterms:W3CDTF">2007-08-13T08:25:43Z</dcterms:created>
  <dcterms:modified xsi:type="dcterms:W3CDTF">2025-05-26T05:15:28Z</dcterms:modified>
</cp:coreProperties>
</file>